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6F398C4E-B905-45B1-A58F-8143825D34E8}" xr6:coauthVersionLast="47" xr6:coauthVersionMax="47" xr10:uidLastSave="{00000000-0000-0000-0000-000000000000}"/>
  <workbookProtection workbookAlgorithmName="SHA-512" workbookHashValue="I13H+KYxk4abHi8KSYHCLbSrnALMdUbonqO/ApykeMIhxDAI8ry+oCVsb2QLNBxlS0NN18RQxMx6smewCfFQ+g==" workbookSaltValue="/le4c3gWR8tckOcxJDHdEg==" workbookSpinCount="100000" lockStructure="1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1" i="2" l="1"/>
  <c r="S53" i="2" s="1"/>
  <c r="S56" i="2" s="1"/>
  <c r="S59" i="2" s="1"/>
  <c r="G51" i="2"/>
  <c r="G53" i="2" s="1"/>
  <c r="G56" i="2" s="1"/>
  <c r="G59" i="2" s="1"/>
  <c r="P48" i="2"/>
  <c r="P51" i="2" s="1"/>
  <c r="P53" i="2" s="1"/>
  <c r="P56" i="2" s="1"/>
  <c r="P59" i="2" s="1"/>
  <c r="H48" i="2"/>
  <c r="H51" i="2" s="1"/>
  <c r="H53" i="2" s="1"/>
  <c r="H56" i="2" s="1"/>
  <c r="H59" i="2" s="1"/>
  <c r="AA47" i="2"/>
  <c r="Y47" i="2"/>
  <c r="Z47" i="2" s="1"/>
  <c r="X47" i="2"/>
  <c r="W47" i="2"/>
  <c r="V47" i="2"/>
  <c r="U47" i="2"/>
  <c r="T47" i="2"/>
  <c r="S47" i="2"/>
  <c r="S48" i="2" s="1"/>
  <c r="R47" i="2"/>
  <c r="Q47" i="2"/>
  <c r="P47" i="2"/>
  <c r="O47" i="2"/>
  <c r="N47" i="2"/>
  <c r="M47" i="2"/>
  <c r="L47" i="2"/>
  <c r="K47" i="2"/>
  <c r="K48" i="2" s="1"/>
  <c r="K51" i="2" s="1"/>
  <c r="K53" i="2" s="1"/>
  <c r="K56" i="2" s="1"/>
  <c r="K59" i="2" s="1"/>
  <c r="J47" i="2"/>
  <c r="I47" i="2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Y32" i="2"/>
  <c r="X32" i="2"/>
  <c r="Z32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R32" i="2"/>
  <c r="Q32" i="2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I32" i="2"/>
  <c r="H32" i="2"/>
  <c r="G32" i="2"/>
  <c r="G48" i="2" s="1"/>
  <c r="F32" i="2"/>
  <c r="E32" i="2"/>
  <c r="D32" i="2"/>
  <c r="D48" i="2" s="1"/>
  <c r="D51" i="2" s="1"/>
  <c r="D53" i="2" s="1"/>
  <c r="D56" i="2" s="1"/>
  <c r="D59" i="2" s="1"/>
  <c r="C32" i="2"/>
  <c r="J51" i="3"/>
  <c r="J53" i="3" s="1"/>
  <c r="J56" i="3" s="1"/>
  <c r="J59" i="3" s="1"/>
  <c r="R48" i="3"/>
  <c r="R51" i="3" s="1"/>
  <c r="R53" i="3" s="1"/>
  <c r="R56" i="3" s="1"/>
  <c r="R59" i="3" s="1"/>
  <c r="K48" i="3"/>
  <c r="K51" i="3" s="1"/>
  <c r="K53" i="3" s="1"/>
  <c r="K56" i="3" s="1"/>
  <c r="K59" i="3" s="1"/>
  <c r="J48" i="3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D32" i="3"/>
  <c r="C32" i="3"/>
  <c r="C48" i="3" s="1"/>
  <c r="C51" i="3" s="1"/>
  <c r="C53" i="3" s="1"/>
  <c r="C56" i="3" s="1"/>
  <c r="C59" i="3" s="1"/>
  <c r="W56" i="4"/>
  <c r="W59" i="4" s="1"/>
  <c r="O56" i="4"/>
  <c r="O59" i="4" s="1"/>
  <c r="C56" i="4"/>
  <c r="C59" i="4" s="1"/>
  <c r="V48" i="4"/>
  <c r="V51" i="4" s="1"/>
  <c r="V53" i="4" s="1"/>
  <c r="V56" i="4" s="1"/>
  <c r="V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U48" i="5"/>
  <c r="U51" i="5" s="1"/>
  <c r="U53" i="5" s="1"/>
  <c r="U56" i="5" s="1"/>
  <c r="U59" i="5" s="1"/>
  <c r="M48" i="5"/>
  <c r="M51" i="5" s="1"/>
  <c r="M53" i="5" s="1"/>
  <c r="M56" i="5" s="1"/>
  <c r="M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Z32" i="5" s="1"/>
  <c r="W32" i="5"/>
  <c r="V32" i="5"/>
  <c r="U32" i="5"/>
  <c r="T32" i="5"/>
  <c r="T48" i="5" s="1"/>
  <c r="T51" i="5" s="1"/>
  <c r="T53" i="5" s="1"/>
  <c r="T56" i="5" s="1"/>
  <c r="T59" i="5" s="1"/>
  <c r="S32" i="5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L32" i="5"/>
  <c r="L48" i="5" s="1"/>
  <c r="L51" i="5" s="1"/>
  <c r="L53" i="5" s="1"/>
  <c r="L56" i="5" s="1"/>
  <c r="L59" i="5" s="1"/>
  <c r="K32" i="5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AA51" i="6"/>
  <c r="AA53" i="6" s="1"/>
  <c r="AA56" i="6" s="1"/>
  <c r="AA59" i="6" s="1"/>
  <c r="S51" i="6"/>
  <c r="S53" i="6" s="1"/>
  <c r="S56" i="6" s="1"/>
  <c r="S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AA32" i="6"/>
  <c r="AA48" i="6" s="1"/>
  <c r="Z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W59" i="7"/>
  <c r="J51" i="7"/>
  <c r="J53" i="7" s="1"/>
  <c r="J56" i="7" s="1"/>
  <c r="J59" i="7" s="1"/>
  <c r="S48" i="7"/>
  <c r="S51" i="7" s="1"/>
  <c r="S53" i="7" s="1"/>
  <c r="S56" i="7" s="1"/>
  <c r="S59" i="7" s="1"/>
  <c r="K48" i="7"/>
  <c r="K51" i="7" s="1"/>
  <c r="K53" i="7" s="1"/>
  <c r="K56" i="7" s="1"/>
  <c r="K59" i="7" s="1"/>
  <c r="I48" i="7"/>
  <c r="I51" i="7" s="1"/>
  <c r="I53" i="7" s="1"/>
  <c r="I56" i="7" s="1"/>
  <c r="I59" i="7" s="1"/>
  <c r="AA47" i="7"/>
  <c r="Z47" i="7"/>
  <c r="Y47" i="7"/>
  <c r="X47" i="7"/>
  <c r="W47" i="7"/>
  <c r="V47" i="7"/>
  <c r="V48" i="7" s="1"/>
  <c r="V51" i="7" s="1"/>
  <c r="V53" i="7" s="1"/>
  <c r="V56" i="7" s="1"/>
  <c r="V59" i="7" s="1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Y51" i="8"/>
  <c r="Y53" i="8" s="1"/>
  <c r="Y56" i="8" s="1"/>
  <c r="Y59" i="8" s="1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X32" i="8"/>
  <c r="Z32" i="8" s="1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51" i="9"/>
  <c r="V53" i="9" s="1"/>
  <c r="V56" i="9" s="1"/>
  <c r="V59" i="9" s="1"/>
  <c r="R51" i="9"/>
  <c r="R53" i="9" s="1"/>
  <c r="R56" i="9" s="1"/>
  <c r="R59" i="9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H56" i="10"/>
  <c r="H59" i="10" s="1"/>
  <c r="C48" i="10"/>
  <c r="C51" i="10" s="1"/>
  <c r="C53" i="10" s="1"/>
  <c r="C56" i="10" s="1"/>
  <c r="C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D48" i="10" s="1"/>
  <c r="D51" i="10" s="1"/>
  <c r="D53" i="10" s="1"/>
  <c r="D56" i="10" s="1"/>
  <c r="D59" i="10" s="1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E56" i="11"/>
  <c r="E59" i="11" s="1"/>
  <c r="V48" i="11"/>
  <c r="V51" i="11" s="1"/>
  <c r="V53" i="11" s="1"/>
  <c r="V56" i="11" s="1"/>
  <c r="V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X48" i="11" s="1"/>
  <c r="X51" i="11" s="1"/>
  <c r="X53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D32" i="11"/>
  <c r="D48" i="11" s="1"/>
  <c r="D51" i="11" s="1"/>
  <c r="D53" i="11" s="1"/>
  <c r="D56" i="11" s="1"/>
  <c r="D59" i="11" s="1"/>
  <c r="C32" i="11"/>
  <c r="D51" i="12"/>
  <c r="D53" i="12" s="1"/>
  <c r="D56" i="12" s="1"/>
  <c r="D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X51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C32" i="12"/>
  <c r="C48" i="12" s="1"/>
  <c r="C51" i="12" s="1"/>
  <c r="C53" i="12" s="1"/>
  <c r="C56" i="12" s="1"/>
  <c r="C59" i="12" s="1"/>
  <c r="O51" i="13"/>
  <c r="O53" i="13" s="1"/>
  <c r="O56" i="13" s="1"/>
  <c r="O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T53" i="14"/>
  <c r="T56" i="14" s="1"/>
  <c r="T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R51" i="15"/>
  <c r="R53" i="15" s="1"/>
  <c r="R56" i="15" s="1"/>
  <c r="R59" i="15" s="1"/>
  <c r="I48" i="15"/>
  <c r="I51" i="15" s="1"/>
  <c r="I53" i="15" s="1"/>
  <c r="I56" i="15" s="1"/>
  <c r="I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F48" i="17" s="1"/>
  <c r="F51" i="17" s="1"/>
  <c r="F53" i="17" s="1"/>
  <c r="F56" i="17" s="1"/>
  <c r="F59" i="17" s="1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3" i="18"/>
  <c r="R56" i="18" s="1"/>
  <c r="R59" i="18" s="1"/>
  <c r="D48" i="18"/>
  <c r="D51" i="18" s="1"/>
  <c r="D53" i="18" s="1"/>
  <c r="D56" i="18" s="1"/>
  <c r="D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V48" i="20"/>
  <c r="V51" i="20" s="1"/>
  <c r="V53" i="20" s="1"/>
  <c r="V56" i="20" s="1"/>
  <c r="V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Z32" i="20" s="1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Q48" i="21"/>
  <c r="Q51" i="21" s="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AA48" i="22"/>
  <c r="AA51" i="22" s="1"/>
  <c r="AA53" i="22" s="1"/>
  <c r="AA56" i="22" s="1"/>
  <c r="AA59" i="22" s="1"/>
  <c r="K48" i="22"/>
  <c r="K51" i="22" s="1"/>
  <c r="K53" i="22" s="1"/>
  <c r="K56" i="22" s="1"/>
  <c r="K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C56" i="23"/>
  <c r="C59" i="23" s="1"/>
  <c r="V48" i="23"/>
  <c r="V51" i="23" s="1"/>
  <c r="V53" i="23" s="1"/>
  <c r="V56" i="23" s="1"/>
  <c r="V59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U48" i="24"/>
  <c r="U51" i="24" s="1"/>
  <c r="U53" i="24" s="1"/>
  <c r="U56" i="24" s="1"/>
  <c r="U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L48" i="25"/>
  <c r="L51" i="25" s="1"/>
  <c r="L53" i="25" s="1"/>
  <c r="L56" i="25" s="1"/>
  <c r="L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Q53" i="26"/>
  <c r="Q56" i="26" s="1"/>
  <c r="Q59" i="26" s="1"/>
  <c r="Q51" i="26"/>
  <c r="J48" i="26"/>
  <c r="J51" i="26" s="1"/>
  <c r="J53" i="26" s="1"/>
  <c r="J56" i="26" s="1"/>
  <c r="J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D48" i="26" s="1"/>
  <c r="D51" i="26" s="1"/>
  <c r="D53" i="26" s="1"/>
  <c r="D56" i="26" s="1"/>
  <c r="D59" i="26" s="1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X51" i="26" s="1"/>
  <c r="X53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R32" i="26"/>
  <c r="R48" i="26" s="1"/>
  <c r="R51" i="26" s="1"/>
  <c r="R53" i="26" s="1"/>
  <c r="R56" i="26" s="1"/>
  <c r="R59" i="26" s="1"/>
  <c r="Q32" i="26"/>
  <c r="Q48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Q48" i="27"/>
  <c r="Q51" i="27" s="1"/>
  <c r="Q53" i="27" s="1"/>
  <c r="Q56" i="27" s="1"/>
  <c r="Q59" i="27" s="1"/>
  <c r="J48" i="27"/>
  <c r="J51" i="27" s="1"/>
  <c r="J53" i="27" s="1"/>
  <c r="J56" i="27" s="1"/>
  <c r="J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X48" i="28"/>
  <c r="X51" i="28" s="1"/>
  <c r="H48" i="28"/>
  <c r="H51" i="28" s="1"/>
  <c r="H53" i="28" s="1"/>
  <c r="H56" i="28" s="1"/>
  <c r="H59" i="28" s="1"/>
  <c r="AA47" i="28"/>
  <c r="Y47" i="28"/>
  <c r="Y48" i="28" s="1"/>
  <c r="X47" i="28"/>
  <c r="Z47" i="28" s="1"/>
  <c r="W47" i="28"/>
  <c r="V47" i="28"/>
  <c r="U47" i="28"/>
  <c r="U48" i="28" s="1"/>
  <c r="U51" i="28" s="1"/>
  <c r="U53" i="28" s="1"/>
  <c r="U56" i="28" s="1"/>
  <c r="U59" i="28" s="1"/>
  <c r="T47" i="28"/>
  <c r="S47" i="28"/>
  <c r="R47" i="28"/>
  <c r="Q47" i="28"/>
  <c r="P47" i="28"/>
  <c r="O47" i="28"/>
  <c r="N47" i="28"/>
  <c r="M47" i="28"/>
  <c r="M48" i="28" s="1"/>
  <c r="M51" i="28" s="1"/>
  <c r="M53" i="28" s="1"/>
  <c r="M56" i="28" s="1"/>
  <c r="M59" i="28" s="1"/>
  <c r="L47" i="28"/>
  <c r="K47" i="28"/>
  <c r="J47" i="28"/>
  <c r="I47" i="28"/>
  <c r="H47" i="28"/>
  <c r="G47" i="28"/>
  <c r="F47" i="28"/>
  <c r="E47" i="28"/>
  <c r="E48" i="28" s="1"/>
  <c r="E51" i="28" s="1"/>
  <c r="E53" i="28" s="1"/>
  <c r="E56" i="28" s="1"/>
  <c r="E59" i="28" s="1"/>
  <c r="D47" i="28"/>
  <c r="C47" i="28"/>
  <c r="AA32" i="28"/>
  <c r="Z32" i="28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J32" i="28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H48" i="1"/>
  <c r="H51" i="1" s="1"/>
  <c r="H53" i="1" s="1"/>
  <c r="H56" i="1" s="1"/>
  <c r="H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J48" i="19" l="1"/>
  <c r="J51" i="19" s="1"/>
  <c r="J53" i="19" s="1"/>
  <c r="J56" i="19" s="1"/>
  <c r="J59" i="19" s="1"/>
  <c r="M48" i="15"/>
  <c r="M51" i="15" s="1"/>
  <c r="M53" i="15" s="1"/>
  <c r="M56" i="15" s="1"/>
  <c r="M59" i="15" s="1"/>
  <c r="Y48" i="14"/>
  <c r="Y51" i="14" s="1"/>
  <c r="Y53" i="14" s="1"/>
  <c r="Y56" i="14" s="1"/>
  <c r="Y59" i="14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X48" i="21"/>
  <c r="F48" i="20"/>
  <c r="F51" i="20" s="1"/>
  <c r="F53" i="20" s="1"/>
  <c r="F56" i="20" s="1"/>
  <c r="F59" i="20" s="1"/>
  <c r="I48" i="17"/>
  <c r="I51" i="17" s="1"/>
  <c r="I53" i="17" s="1"/>
  <c r="I56" i="17" s="1"/>
  <c r="I59" i="17" s="1"/>
  <c r="Y48" i="17"/>
  <c r="Y51" i="17" s="1"/>
  <c r="Y53" i="17" s="1"/>
  <c r="Y56" i="17" s="1"/>
  <c r="Y59" i="17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X48" i="8"/>
  <c r="L48" i="10"/>
  <c r="L51" i="10" s="1"/>
  <c r="L53" i="10" s="1"/>
  <c r="L56" i="10" s="1"/>
  <c r="L59" i="10" s="1"/>
  <c r="N48" i="7"/>
  <c r="N51" i="7" s="1"/>
  <c r="N53" i="7" s="1"/>
  <c r="N56" i="7" s="1"/>
  <c r="N59" i="7" s="1"/>
  <c r="Z32" i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P48" i="10"/>
  <c r="P51" i="10" s="1"/>
  <c r="P53" i="10" s="1"/>
  <c r="P56" i="10" s="1"/>
  <c r="P59" i="10" s="1"/>
  <c r="X48" i="5"/>
  <c r="U48" i="15"/>
  <c r="U51" i="15" s="1"/>
  <c r="U53" i="15" s="1"/>
  <c r="U56" i="15" s="1"/>
  <c r="U59" i="15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AA48" i="28"/>
  <c r="AA51" i="28" s="1"/>
  <c r="AA53" i="28" s="1"/>
  <c r="AA56" i="28" s="1"/>
  <c r="AA59" i="28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E48" i="25"/>
  <c r="E51" i="25" s="1"/>
  <c r="E53" i="25" s="1"/>
  <c r="E56" i="25" s="1"/>
  <c r="E59" i="25" s="1"/>
  <c r="U48" i="25"/>
  <c r="U51" i="25" s="1"/>
  <c r="U53" i="25" s="1"/>
  <c r="U56" i="25" s="1"/>
  <c r="U59" i="25" s="1"/>
  <c r="X48" i="25"/>
  <c r="Z48" i="25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X48" i="10"/>
  <c r="Z48" i="10" s="1"/>
  <c r="X48" i="2"/>
  <c r="X51" i="2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Y48" i="20"/>
  <c r="Y51" i="20" s="1"/>
  <c r="Y53" i="20" s="1"/>
  <c r="Y56" i="20" s="1"/>
  <c r="Y59" i="20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N48" i="13"/>
  <c r="N51" i="13" s="1"/>
  <c r="N53" i="13" s="1"/>
  <c r="N56" i="13" s="1"/>
  <c r="N59" i="13" s="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H48" i="6"/>
  <c r="H51" i="6" s="1"/>
  <c r="H53" i="6" s="1"/>
  <c r="H56" i="6" s="1"/>
  <c r="H59" i="6" s="1"/>
  <c r="X48" i="6"/>
  <c r="G48" i="6"/>
  <c r="G51" i="6" s="1"/>
  <c r="G53" i="6" s="1"/>
  <c r="G56" i="6" s="1"/>
  <c r="G59" i="6" s="1"/>
  <c r="O48" i="6"/>
  <c r="O51" i="6" s="1"/>
  <c r="O53" i="6" s="1"/>
  <c r="O56" i="6" s="1"/>
  <c r="O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D48" i="23"/>
  <c r="D51" i="23" s="1"/>
  <c r="D53" i="23" s="1"/>
  <c r="D56" i="23" s="1"/>
  <c r="D59" i="23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C48" i="26"/>
  <c r="C51" i="26" s="1"/>
  <c r="C53" i="26" s="1"/>
  <c r="C56" i="26" s="1"/>
  <c r="C59" i="26" s="1"/>
  <c r="S48" i="26"/>
  <c r="S51" i="26" s="1"/>
  <c r="S53" i="26" s="1"/>
  <c r="S56" i="26" s="1"/>
  <c r="S59" i="26" s="1"/>
  <c r="X48" i="22"/>
  <c r="Z48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J48" i="20"/>
  <c r="J51" i="20" s="1"/>
  <c r="J53" i="20" s="1"/>
  <c r="J56" i="20" s="1"/>
  <c r="J59" i="20" s="1"/>
  <c r="X48" i="16"/>
  <c r="X51" i="16" s="1"/>
  <c r="Z51" i="16" s="1"/>
  <c r="Z47" i="14"/>
  <c r="AA48" i="12"/>
  <c r="AA51" i="12" s="1"/>
  <c r="AA53" i="12" s="1"/>
  <c r="AA56" i="12" s="1"/>
  <c r="AA59" i="12" s="1"/>
  <c r="R48" i="12"/>
  <c r="R51" i="12" s="1"/>
  <c r="R53" i="12" s="1"/>
  <c r="R56" i="12" s="1"/>
  <c r="R59" i="12" s="1"/>
  <c r="Z48" i="12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AA48" i="2"/>
  <c r="AA51" i="2" s="1"/>
  <c r="AA53" i="2" s="1"/>
  <c r="AA56" i="2" s="1"/>
  <c r="AA59" i="2" s="1"/>
  <c r="T48" i="26"/>
  <c r="T51" i="26" s="1"/>
  <c r="T53" i="26" s="1"/>
  <c r="T56" i="26" s="1"/>
  <c r="T59" i="26" s="1"/>
  <c r="S48" i="12"/>
  <c r="S51" i="12" s="1"/>
  <c r="S53" i="12" s="1"/>
  <c r="S56" i="12" s="1"/>
  <c r="S59" i="12" s="1"/>
  <c r="X48" i="9"/>
  <c r="Z48" i="9" s="1"/>
  <c r="K48" i="19"/>
  <c r="K51" i="19" s="1"/>
  <c r="K53" i="19" s="1"/>
  <c r="K56" i="19" s="1"/>
  <c r="K59" i="19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47" i="13"/>
  <c r="Z32" i="11"/>
  <c r="H48" i="27"/>
  <c r="H51" i="27" s="1"/>
  <c r="H53" i="27" s="1"/>
  <c r="H56" i="27" s="1"/>
  <c r="H59" i="27" s="1"/>
  <c r="F48" i="7"/>
  <c r="F51" i="7" s="1"/>
  <c r="F53" i="7" s="1"/>
  <c r="F56" i="7" s="1"/>
  <c r="F59" i="7" s="1"/>
  <c r="F48" i="24"/>
  <c r="F51" i="24" s="1"/>
  <c r="F53" i="24" s="1"/>
  <c r="F56" i="24" s="1"/>
  <c r="F59" i="24" s="1"/>
  <c r="V48" i="24"/>
  <c r="V51" i="24" s="1"/>
  <c r="V53" i="24" s="1"/>
  <c r="V56" i="24" s="1"/>
  <c r="V59" i="24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AA48" i="11"/>
  <c r="AA51" i="11" s="1"/>
  <c r="AA53" i="11" s="1"/>
  <c r="AA56" i="11" s="1"/>
  <c r="AA59" i="11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R48" i="5"/>
  <c r="R51" i="5" s="1"/>
  <c r="R53" i="5" s="1"/>
  <c r="R56" i="5" s="1"/>
  <c r="R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56" i="26"/>
  <c r="Z53" i="26"/>
  <c r="Z48" i="1"/>
  <c r="X51" i="1"/>
  <c r="Y51" i="28"/>
  <c r="Y53" i="28" s="1"/>
  <c r="Y56" i="28" s="1"/>
  <c r="Y59" i="28" s="1"/>
  <c r="Z48" i="28"/>
  <c r="X51" i="27"/>
  <c r="Z48" i="27"/>
  <c r="Z47" i="18"/>
  <c r="X48" i="18"/>
  <c r="X53" i="28"/>
  <c r="Z48" i="26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Z32" i="26"/>
  <c r="Z51" i="26"/>
  <c r="X48" i="24"/>
  <c r="Z32" i="24"/>
  <c r="Z32" i="27"/>
  <c r="X48" i="23"/>
  <c r="Z32" i="23"/>
  <c r="Y48" i="18"/>
  <c r="Y51" i="18" s="1"/>
  <c r="Y53" i="18" s="1"/>
  <c r="Y56" i="18" s="1"/>
  <c r="Y59" i="18" s="1"/>
  <c r="Z32" i="18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X56" i="11"/>
  <c r="X51" i="25"/>
  <c r="X48" i="20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X48" i="19"/>
  <c r="Z32" i="19"/>
  <c r="P48" i="17"/>
  <c r="P51" i="17" s="1"/>
  <c r="P53" i="17" s="1"/>
  <c r="P56" i="17" s="1"/>
  <c r="P59" i="17" s="1"/>
  <c r="X48" i="17"/>
  <c r="Z47" i="17"/>
  <c r="Z48" i="16"/>
  <c r="X53" i="16"/>
  <c r="X48" i="15"/>
  <c r="Z32" i="15"/>
  <c r="X48" i="14"/>
  <c r="Z32" i="14"/>
  <c r="Z48" i="13"/>
  <c r="X51" i="13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Z32" i="13"/>
  <c r="Y48" i="13"/>
  <c r="Y51" i="13" s="1"/>
  <c r="Y53" i="13" s="1"/>
  <c r="Y56" i="13" s="1"/>
  <c r="Y59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Z51" i="12"/>
  <c r="X53" i="12"/>
  <c r="X48" i="7"/>
  <c r="Z32" i="7"/>
  <c r="Z48" i="6"/>
  <c r="X51" i="6"/>
  <c r="Z32" i="12"/>
  <c r="T48" i="10"/>
  <c r="T51" i="10" s="1"/>
  <c r="T53" i="10" s="1"/>
  <c r="T56" i="10" s="1"/>
  <c r="T59" i="10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X48" i="4"/>
  <c r="Z32" i="4"/>
  <c r="X51" i="9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7" i="3"/>
  <c r="X48" i="3"/>
  <c r="Z32" i="9"/>
  <c r="X51" i="8" l="1"/>
  <c r="Z48" i="8"/>
  <c r="X51" i="22"/>
  <c r="X53" i="22" s="1"/>
  <c r="X51" i="10"/>
  <c r="Z48" i="21"/>
  <c r="X51" i="21"/>
  <c r="Z48" i="5"/>
  <c r="X51" i="5"/>
  <c r="Z48" i="24"/>
  <c r="X51" i="24"/>
  <c r="X53" i="27"/>
  <c r="Z51" i="27"/>
  <c r="Z48" i="3"/>
  <c r="X51" i="3"/>
  <c r="Z48" i="20"/>
  <c r="X51" i="20"/>
  <c r="Z53" i="28"/>
  <c r="X56" i="28"/>
  <c r="Z51" i="1"/>
  <c r="X53" i="1"/>
  <c r="Z48" i="11"/>
  <c r="X53" i="10"/>
  <c r="Z51" i="10"/>
  <c r="Z48" i="17"/>
  <c r="X51" i="17"/>
  <c r="Z51" i="11"/>
  <c r="X51" i="14"/>
  <c r="Z48" i="14"/>
  <c r="Z51" i="25"/>
  <c r="X53" i="25"/>
  <c r="Z48" i="18"/>
  <c r="X51" i="18"/>
  <c r="X56" i="16"/>
  <c r="Z53" i="16"/>
  <c r="X53" i="9"/>
  <c r="Z51" i="9"/>
  <c r="Z51" i="6"/>
  <c r="X53" i="6"/>
  <c r="Z53" i="12"/>
  <c r="X56" i="12"/>
  <c r="Z56" i="11"/>
  <c r="X59" i="11"/>
  <c r="Z59" i="11" s="1"/>
  <c r="Z48" i="23"/>
  <c r="X51" i="23"/>
  <c r="X51" i="4"/>
  <c r="Z48" i="4"/>
  <c r="Z48" i="7"/>
  <c r="X51" i="7"/>
  <c r="Z51" i="13"/>
  <c r="X53" i="13"/>
  <c r="Z51" i="22"/>
  <c r="Z51" i="2"/>
  <c r="X53" i="2"/>
  <c r="Z48" i="2"/>
  <c r="Z48" i="15"/>
  <c r="X51" i="15"/>
  <c r="Z48" i="19"/>
  <c r="X51" i="19"/>
  <c r="Z53" i="11"/>
  <c r="Z51" i="28"/>
  <c r="Z56" i="26"/>
  <c r="X59" i="26"/>
  <c r="Z59" i="26" s="1"/>
  <c r="X53" i="5" l="1"/>
  <c r="Z51" i="5"/>
  <c r="Z51" i="21"/>
  <c r="X53" i="21"/>
  <c r="Z51" i="8"/>
  <c r="X53" i="8"/>
  <c r="Z53" i="10"/>
  <c r="X56" i="10"/>
  <c r="X53" i="15"/>
  <c r="Z51" i="15"/>
  <c r="Z51" i="14"/>
  <c r="X53" i="14"/>
  <c r="X56" i="25"/>
  <c r="Z53" i="25"/>
  <c r="Z56" i="12"/>
  <c r="X59" i="12"/>
  <c r="Z59" i="12" s="1"/>
  <c r="X59" i="16"/>
  <c r="Z59" i="16" s="1"/>
  <c r="Z56" i="16"/>
  <c r="X53" i="17"/>
  <c r="Z51" i="17"/>
  <c r="Z51" i="23"/>
  <c r="X53" i="23"/>
  <c r="Z53" i="1"/>
  <c r="X56" i="1"/>
  <c r="Z53" i="27"/>
  <c r="X56" i="27"/>
  <c r="X56" i="13"/>
  <c r="Z53" i="13"/>
  <c r="X53" i="3"/>
  <c r="Z51" i="3"/>
  <c r="X56" i="9"/>
  <c r="Z53" i="9"/>
  <c r="X53" i="7"/>
  <c r="Z51" i="7"/>
  <c r="X56" i="2"/>
  <c r="Z53" i="2"/>
  <c r="X59" i="28"/>
  <c r="Z59" i="28" s="1"/>
  <c r="Z56" i="28"/>
  <c r="Z51" i="24"/>
  <c r="X53" i="24"/>
  <c r="Z51" i="4"/>
  <c r="X53" i="4"/>
  <c r="Z53" i="22"/>
  <c r="X56" i="22"/>
  <c r="X56" i="6"/>
  <c r="Z53" i="6"/>
  <c r="Z51" i="18"/>
  <c r="X53" i="18"/>
  <c r="Z51" i="20"/>
  <c r="X53" i="20"/>
  <c r="X53" i="19"/>
  <c r="Z51" i="19"/>
  <c r="Z53" i="8" l="1"/>
  <c r="X56" i="8"/>
  <c r="Z53" i="21"/>
  <c r="X56" i="21"/>
  <c r="Z53" i="5"/>
  <c r="X56" i="5"/>
  <c r="Z56" i="22"/>
  <c r="X59" i="22"/>
  <c r="Z59" i="22" s="1"/>
  <c r="Z53" i="19"/>
  <c r="X56" i="19"/>
  <c r="Z56" i="2"/>
  <c r="X59" i="2"/>
  <c r="Z59" i="2" s="1"/>
  <c r="Z56" i="13"/>
  <c r="X59" i="13"/>
  <c r="Z59" i="13" s="1"/>
  <c r="Z53" i="17"/>
  <c r="X56" i="17"/>
  <c r="Z56" i="25"/>
  <c r="X59" i="25"/>
  <c r="Z59" i="25" s="1"/>
  <c r="X56" i="14"/>
  <c r="Z53" i="14"/>
  <c r="Z53" i="20"/>
  <c r="X56" i="20"/>
  <c r="X56" i="18"/>
  <c r="Z53" i="18"/>
  <c r="Z53" i="4"/>
  <c r="X56" i="4"/>
  <c r="Z56" i="27"/>
  <c r="X59" i="27"/>
  <c r="Z59" i="27" s="1"/>
  <c r="X56" i="7"/>
  <c r="Z53" i="7"/>
  <c r="Z53" i="24"/>
  <c r="X56" i="24"/>
  <c r="Z56" i="1"/>
  <c r="X59" i="1"/>
  <c r="Z59" i="1" s="1"/>
  <c r="Z56" i="9"/>
  <c r="X59" i="9"/>
  <c r="Z59" i="9" s="1"/>
  <c r="Z53" i="15"/>
  <c r="X56" i="15"/>
  <c r="Z53" i="23"/>
  <c r="X56" i="23"/>
  <c r="Z56" i="10"/>
  <c r="X59" i="10"/>
  <c r="Z59" i="10" s="1"/>
  <c r="Z56" i="6"/>
  <c r="X59" i="6"/>
  <c r="Z59" i="6" s="1"/>
  <c r="Z53" i="3"/>
  <c r="X56" i="3"/>
  <c r="X59" i="5" l="1"/>
  <c r="Z59" i="5" s="1"/>
  <c r="Z56" i="5"/>
  <c r="Z56" i="21"/>
  <c r="X59" i="21"/>
  <c r="Z59" i="21" s="1"/>
  <c r="Z56" i="8"/>
  <c r="X59" i="8"/>
  <c r="Z59" i="8" s="1"/>
  <c r="Z56" i="3"/>
  <c r="X59" i="3"/>
  <c r="Z59" i="3" s="1"/>
  <c r="X59" i="15"/>
  <c r="Z59" i="15" s="1"/>
  <c r="Z56" i="15"/>
  <c r="X59" i="7"/>
  <c r="Z59" i="7" s="1"/>
  <c r="Z56" i="7"/>
  <c r="Z56" i="4"/>
  <c r="X59" i="4"/>
  <c r="Z59" i="4" s="1"/>
  <c r="Z56" i="23"/>
  <c r="X59" i="23"/>
  <c r="Z59" i="23" s="1"/>
  <c r="X59" i="24"/>
  <c r="Z59" i="24" s="1"/>
  <c r="Z56" i="24"/>
  <c r="Z56" i="17"/>
  <c r="X59" i="17"/>
  <c r="Z59" i="17" s="1"/>
  <c r="X59" i="20"/>
  <c r="Z59" i="20" s="1"/>
  <c r="Z56" i="20"/>
  <c r="Z56" i="14"/>
  <c r="X59" i="14"/>
  <c r="Z59" i="14" s="1"/>
  <c r="Z56" i="19"/>
  <c r="X59" i="19"/>
  <c r="Z59" i="19" s="1"/>
  <c r="Z56" i="18"/>
  <c r="X59" i="18"/>
  <c r="Z59" i="18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<sst xmlns="http://schemas.openxmlformats.org/spreadsheetml/2006/main" count="4060" uniqueCount="113">
  <si>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</si>
  <si>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</si>
  <si>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</si>
  <si>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</si>
  <si>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</si>
  <si>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</si>
  <si>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</si>
  <si>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</si>
  <si>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</si>
  <si>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</si>
  <si>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</si>
  <si>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</si>
  <si>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</si>
  <si>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</si>
  <si>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</si>
  <si>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</si>
  <si>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</si>
  <si>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</si>
  <si>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</si>
  <si>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</si>
  <si>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</si>
  <si>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</si>
  <si>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</si>
  <si>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</si>
  <si>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</si>
  <si>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</si>
  <si>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</si>
  <si>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</si>
  <si>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</si>
  <si>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</si>
  <si>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</si>
  <si>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</si>
  <si>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</si>
  <si>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</si>
  <si>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</si>
  <si>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</si>
  <si>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</si>
  <si>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</si>
  <si>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</si>
  <si>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</si>
  <si>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</si>
  <si>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</si>
  <si>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</si>
  <si>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</si>
  <si>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</si>
  <si>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</si>
  <si>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</si>
  <si>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</si>
  <si>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</si>
  <si>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</si>
  <si>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</si>
  <si>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</si>
  <si>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</si>
  <si>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</si>
  <si>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</si>
  <si>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</si>
  <si>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</si>
  <si>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</si>
  <si>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</si>
  <si>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</si>
  <si>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</si>
  <si>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</si>
  <si>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</si>
  <si>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</si>
  <si>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</si>
  <si>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</si>
  <si>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</si>
  <si>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</si>
  <si>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</si>
  <si>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</si>
  <si>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</si>
  <si>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</si>
  <si>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</si>
  <si>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</si>
  <si>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</si>
  <si>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</si>
  <si>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</si>
  <si>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</si>
  <si>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</si>
  <si>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</si>
  <si>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</si>
  <si>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</si>
  <si>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</si>
  <si>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</si>
  <si>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</si>
  <si>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3rd Quarter ended 31 March 2024 (Figures Finalised as at 2024/04/26)</t>
  </si>
  <si>
    <t>Limpopo: Greater Tzaneen (LIM333) - Table C4 Quarterly Budgeted Financial Performance ( Waste water management                             ) for 3rd Quarter ended 31 March 2024 (Figures Finalised as at 2024/04/26)</t>
  </si>
  <si>
    <t>Limpopo: Ba-Phalaborwa (LIM334) - Table C4 Quarterly Budgeted Financial Performance ( Waste water management                             ) for 3rd Quarter ended 31 March 2024 (Figures Finalised as at 2024/04/26)</t>
  </si>
  <si>
    <t>Limpopo: Maruleng (LIM335) - Table C4 Quarterly Budgeted Financial Performance ( Waste water management                             ) for 3rd Quarter ended 31 March 2024 (Figures Finalised as at 2024/04/26)</t>
  </si>
  <si>
    <t>Limpopo: Mopani (DC33) - Table C4 Quarterly Budgeted Financial Performance ( Waste water management                             ) for 3rd Quarter ended 31 March 2024 (Figures Finalised as at 2024/04/26)</t>
  </si>
  <si>
    <t>Limpopo: Musina (LIM341) - Table C4 Quarterly Budgeted Financial Performance ( Waste water management                             ) for 3rd Quarter ended 31 March 2024 (Figures Finalised as at 2024/04/26)</t>
  </si>
  <si>
    <t>Limpopo: Thulamela (LIM343) - Table C4 Quarterly Budgeted Financial Performance ( Waste water management                             ) for 3rd Quarter ended 31 March 2024 (Figures Finalised as at 2024/04/26)</t>
  </si>
  <si>
    <t>Limpopo: Makhado (LIM344) - Table C4 Quarterly Budgeted Financial Performance ( Waste water management                             ) for 3rd Quarter ended 31 March 2024 (Figures Finalised as at 2024/04/26)</t>
  </si>
  <si>
    <t>Limpopo: Collins Chabane (LIM345) - Table C4 Quarterly Budgeted Financial Performance ( Waste water management                             ) for 3rd Quarter ended 31 March 2024 (Figures Finalised as at 2024/04/26)</t>
  </si>
  <si>
    <t>Limpopo: Vhembe (DC34) - Table C4 Quarterly Budgeted Financial Performance ( Waste water management                             ) for 3rd Quarter ended 31 March 2024 (Figures Finalised as at 2024/04/26)</t>
  </si>
  <si>
    <t>Limpopo: Blouberg (LIM351) - Table C4 Quarterly Budgeted Financial Performance ( Waste water management                             ) for 3rd Quarter ended 31 March 2024 (Figures Finalised as at 2024/04/26)</t>
  </si>
  <si>
    <t>Limpopo: Molemole (LIM353) - Table C4 Quarterly Budgeted Financial Performance ( Waste water management                             ) for 3rd Quarter ended 31 March 2024 (Figures Finalised as at 2024/04/26)</t>
  </si>
  <si>
    <t>Limpopo: Polokwane (LIM354) - Table C4 Quarterly Budgeted Financial Performance ( Waste water management                             ) for 3rd Quarter ended 31 March 2024 (Figures Finalised as at 2024/04/26)</t>
  </si>
  <si>
    <t>Limpopo: Lepelle-Nkumpi (LIM355) - Table C4 Quarterly Budgeted Financial Performance ( Waste water management                             ) for 3rd Quarter ended 31 March 2024 (Figures Finalised as at 2024/04/26)</t>
  </si>
  <si>
    <t>Limpopo: Capricorn (DC35) - Table C4 Quarterly Budgeted Financial Performance ( Waste water management                             ) for 3rd Quarter ended 31 March 2024 (Figures Finalised as at 2024/04/26)</t>
  </si>
  <si>
    <t>Limpopo: Thabazimbi (LIM361) - Table C4 Quarterly Budgeted Financial Performance ( Waste water management                             ) for 3rd Quarter ended 31 March 2024 (Figures Finalised as at 2024/04/26)</t>
  </si>
  <si>
    <t>Limpopo: Lephalale (LIM362) - Table C4 Quarterly Budgeted Financial Performance ( Waste water management                             ) for 3rd Quarter ended 31 March 2024 (Figures Finalised as at 2024/04/26)</t>
  </si>
  <si>
    <t>Limpopo: Bela Bela (LIM366) - Table C4 Quarterly Budgeted Financial Performance ( Waste water management                             ) for 3rd Quarter ended 31 March 2024 (Figures Finalised as at 2024/04/26)</t>
  </si>
  <si>
    <t>Limpopo: Mogalakwena (LIM367) - Table C4 Quarterly Budgeted Financial Performance ( Waste water management                             ) for 3rd Quarter ended 31 March 2024 (Figures Finalised as at 2024/04/26)</t>
  </si>
  <si>
    <t>Limpopo: Modimolle-Mookgopong (LIM368) - Table C4 Quarterly Budgeted Financial Performance ( Waste water management                             ) for 3rd Quarter ended 31 March 2024 (Figures Finalised as at 2024/04/26)</t>
  </si>
  <si>
    <t>Limpopo: Waterberg (DC36) - Table C4 Quarterly Budgeted Financial Performance ( Waste water management                             ) for 3rd Quarter ended 31 March 2024 (Figures Finalised as at 2024/04/26)</t>
  </si>
  <si>
    <t>Limpopo: Ephraim Mogale (LIM471) - Table C4 Quarterly Budgeted Financial Performance ( Waste water management                             ) for 3rd Quarter ended 31 March 2024 (Figures Finalised as at 2024/04/26)</t>
  </si>
  <si>
    <t>Limpopo: Elias Motsoaledi (LIM472) - Table C4 Quarterly Budgeted Financial Performance ( Waste water management                             ) for 3rd Quarter ended 31 March 2024 (Figures Finalised as at 2024/04/26)</t>
  </si>
  <si>
    <t>Limpopo: Makhuduthamaga (LIM473) - Table C4 Quarterly Budgeted Financial Performance ( Waste water management                             ) for 3rd Quarter ended 31 March 2024 (Figures Finalised as at 2024/04/26)</t>
  </si>
  <si>
    <t>Limpopo: Tubatse Fetakgomo (LIM476) - Table C4 Quarterly Budgeted Financial Performance ( Waste water management                             ) for 3rd Quarter ended 31 March 2024 (Figures Finalised as at 2024/04/26)</t>
  </si>
  <si>
    <t>Limpopo: Sekhukhune (DC47)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</si>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</sst>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>
        <v>4180</v>
      </c>
      <c r="L6" s="22">
        <v>4942</v>
      </c>
      <c r="M6" s="22"/>
      <c r="N6" s="22">
        <v>9122</v>
      </c>
      <c r="O6" s="22">
        <v>2965</v>
      </c>
      <c r="P6" s="22">
        <v>4942</v>
      </c>
      <c r="Q6" s="22">
        <v>1091</v>
      </c>
      <c r="R6" s="22">
        <v>8998</v>
      </c>
      <c r="S6" s="22"/>
      <c r="T6" s="22"/>
      <c r="U6" s="22"/>
      <c r="V6" s="22"/>
      <c r="W6" s="22">
        <v>24099</v>
      </c>
      <c r="X6" s="22">
        <v>51858</v>
      </c>
      <c r="Y6" s="22">
        <v>-27759</v>
      </c>
      <c r="Z6" s="23">
        <v>-53.528867291449735</v>
      </c>
      <c r="AA6" s="20">
        <v>69152</v>
      </c>
    </row>
    <row r="7" spans="1:27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>
        <v>464558</v>
      </c>
      <c r="M7" s="22"/>
      <c r="N7" s="22">
        <v>464558</v>
      </c>
      <c r="O7" s="22">
        <v>137019</v>
      </c>
      <c r="P7" s="22"/>
      <c r="Q7" s="22">
        <v>1995300</v>
      </c>
      <c r="R7" s="22">
        <v>2132319</v>
      </c>
      <c r="S7" s="22"/>
      <c r="T7" s="22"/>
      <c r="U7" s="22"/>
      <c r="V7" s="22"/>
      <c r="W7" s="22">
        <v>2950660</v>
      </c>
      <c r="X7" s="22">
        <v>3267045</v>
      </c>
      <c r="Y7" s="22">
        <v>-316385</v>
      </c>
      <c r="Z7" s="23">
        <v>-9.6841335212707502</v>
      </c>
      <c r="AA7" s="20">
        <v>4356067</v>
      </c>
    </row>
    <row r="8" spans="1:27" x14ac:dyDescent="0.25">
      <c r="A8" s="19" t="s">
        <v>36</v>
      </c>
      <c r="B8" s="15" t="s">
        <v>32</v>
      </c>
      <c r="C8" s="20">
        <v>303412383</v>
      </c>
      <c r="D8" s="20"/>
      <c r="E8" s="21">
        <v>373600768</v>
      </c>
      <c r="F8" s="22">
        <v>343004952</v>
      </c>
      <c r="G8" s="22">
        <v>26571887</v>
      </c>
      <c r="H8" s="22">
        <v>29727682</v>
      </c>
      <c r="I8" s="22">
        <v>28271033</v>
      </c>
      <c r="J8" s="22">
        <v>84570602</v>
      </c>
      <c r="K8" s="22">
        <v>27847424</v>
      </c>
      <c r="L8" s="22">
        <v>25262048</v>
      </c>
      <c r="M8" s="22">
        <v>25660000</v>
      </c>
      <c r="N8" s="22">
        <v>78769472</v>
      </c>
      <c r="O8" s="22">
        <v>26808707</v>
      </c>
      <c r="P8" s="22">
        <v>19918853</v>
      </c>
      <c r="Q8" s="22">
        <v>26813631</v>
      </c>
      <c r="R8" s="22">
        <v>73541191</v>
      </c>
      <c r="S8" s="22"/>
      <c r="T8" s="22"/>
      <c r="U8" s="22"/>
      <c r="V8" s="22"/>
      <c r="W8" s="22">
        <v>236881265</v>
      </c>
      <c r="X8" s="22">
        <v>269828635</v>
      </c>
      <c r="Y8" s="22">
        <v>-32947370</v>
      </c>
      <c r="Z8" s="23">
        <v>-12.210479440034227</v>
      </c>
      <c r="AA8" s="20">
        <v>343004952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296000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126426</v>
      </c>
      <c r="Y9" s="22">
        <v>-126426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>
        <v>30295</v>
      </c>
      <c r="D10" s="20"/>
      <c r="E10" s="21">
        <v>323145</v>
      </c>
      <c r="F10" s="22">
        <v>65287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53520</v>
      </c>
      <c r="Y10" s="22">
        <v>-53520</v>
      </c>
      <c r="Z10" s="23">
        <v>-100</v>
      </c>
      <c r="AA10" s="20">
        <v>65287</v>
      </c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>
        <v>111826</v>
      </c>
      <c r="P11" s="22">
        <v>101841</v>
      </c>
      <c r="Q11" s="22">
        <v>107450</v>
      </c>
      <c r="R11" s="22">
        <v>321117</v>
      </c>
      <c r="S11" s="22"/>
      <c r="T11" s="22"/>
      <c r="U11" s="22"/>
      <c r="V11" s="22"/>
      <c r="W11" s="22">
        <v>946180</v>
      </c>
      <c r="X11" s="22">
        <v>1209267</v>
      </c>
      <c r="Y11" s="22">
        <v>-263087</v>
      </c>
      <c r="Z11" s="23">
        <v>-21.755906677350826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29817285</v>
      </c>
      <c r="D13" s="20"/>
      <c r="E13" s="21">
        <v>34146031</v>
      </c>
      <c r="F13" s="22">
        <v>34446031</v>
      </c>
      <c r="G13" s="22">
        <v>1424533</v>
      </c>
      <c r="H13" s="22">
        <v>1494555</v>
      </c>
      <c r="I13" s="22">
        <v>1831027</v>
      </c>
      <c r="J13" s="22">
        <v>4750115</v>
      </c>
      <c r="K13" s="22">
        <v>1198862</v>
      </c>
      <c r="L13" s="22">
        <v>1926076</v>
      </c>
      <c r="M13" s="22">
        <v>1437985</v>
      </c>
      <c r="N13" s="22">
        <v>4562923</v>
      </c>
      <c r="O13" s="22">
        <v>2197117</v>
      </c>
      <c r="P13" s="22">
        <v>1750466</v>
      </c>
      <c r="Q13" s="22">
        <v>2152041</v>
      </c>
      <c r="R13" s="22">
        <v>6099624</v>
      </c>
      <c r="S13" s="22"/>
      <c r="T13" s="22"/>
      <c r="U13" s="22"/>
      <c r="V13" s="22"/>
      <c r="W13" s="22">
        <v>15412662</v>
      </c>
      <c r="X13" s="22">
        <v>25729518</v>
      </c>
      <c r="Y13" s="22">
        <v>-10316856</v>
      </c>
      <c r="Z13" s="23">
        <v>-40.09735433053973</v>
      </c>
      <c r="AA13" s="20">
        <v>34446031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853</v>
      </c>
      <c r="D19" s="20"/>
      <c r="E19" s="21">
        <v>38897</v>
      </c>
      <c r="F19" s="22">
        <v>38897</v>
      </c>
      <c r="G19" s="22"/>
      <c r="H19" s="22">
        <v>2660671</v>
      </c>
      <c r="I19" s="22"/>
      <c r="J19" s="22">
        <v>2660671</v>
      </c>
      <c r="K19" s="22">
        <v>792533</v>
      </c>
      <c r="L19" s="22">
        <v>6526520</v>
      </c>
      <c r="M19" s="22"/>
      <c r="N19" s="22">
        <v>7319053</v>
      </c>
      <c r="O19" s="22">
        <v>7088034</v>
      </c>
      <c r="P19" s="22">
        <v>643311</v>
      </c>
      <c r="Q19" s="22">
        <v>6454</v>
      </c>
      <c r="R19" s="22">
        <v>7737799</v>
      </c>
      <c r="S19" s="22"/>
      <c r="T19" s="22"/>
      <c r="U19" s="22"/>
      <c r="V19" s="22"/>
      <c r="W19" s="22">
        <v>17717523</v>
      </c>
      <c r="X19" s="22">
        <v>29169</v>
      </c>
      <c r="Y19" s="22">
        <v>17688354</v>
      </c>
      <c r="Z19" s="23">
        <v>60640.933868147695</v>
      </c>
      <c r="AA19" s="20">
        <v>38897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31076378</v>
      </c>
      <c r="D25" s="20"/>
      <c r="E25" s="21">
        <v>17609000</v>
      </c>
      <c r="F25" s="22">
        <v>25338000</v>
      </c>
      <c r="G25" s="22">
        <v>7337083</v>
      </c>
      <c r="H25" s="22"/>
      <c r="I25" s="22"/>
      <c r="J25" s="22">
        <v>7337083</v>
      </c>
      <c r="K25" s="22"/>
      <c r="L25" s="22"/>
      <c r="M25" s="22">
        <v>5869667</v>
      </c>
      <c r="N25" s="22">
        <v>5869667</v>
      </c>
      <c r="O25" s="22"/>
      <c r="P25" s="22"/>
      <c r="Q25" s="22">
        <v>4846250</v>
      </c>
      <c r="R25" s="22">
        <v>4846250</v>
      </c>
      <c r="S25" s="22"/>
      <c r="T25" s="22"/>
      <c r="U25" s="22"/>
      <c r="V25" s="22"/>
      <c r="W25" s="22">
        <v>18053000</v>
      </c>
      <c r="X25" s="22">
        <v>19712250</v>
      </c>
      <c r="Y25" s="22">
        <v>-1659250</v>
      </c>
      <c r="Z25" s="23">
        <v>-8.4173546906111696</v>
      </c>
      <c r="AA25" s="20">
        <v>25338000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369765754</v>
      </c>
      <c r="D32" s="29">
        <f t="shared" ref="D32:Y32" si="0">SUM(D6:D31)</f>
        <v>0</v>
      </c>
      <c r="E32" s="30">
        <f t="shared" si="0"/>
        <v>432051420</v>
      </c>
      <c r="F32" s="31">
        <f t="shared" si="0"/>
        <v>408930746</v>
      </c>
      <c r="G32" s="31">
        <f t="shared" si="0"/>
        <v>35437156</v>
      </c>
      <c r="H32" s="31">
        <f t="shared" si="0"/>
        <v>34341939</v>
      </c>
      <c r="I32" s="31">
        <f t="shared" si="0"/>
        <v>30208843</v>
      </c>
      <c r="J32" s="31">
        <f t="shared" si="0"/>
        <v>99987938</v>
      </c>
      <c r="K32" s="31">
        <f t="shared" si="0"/>
        <v>29947441</v>
      </c>
      <c r="L32" s="31">
        <f t="shared" si="0"/>
        <v>34289253</v>
      </c>
      <c r="M32" s="31">
        <f t="shared" si="0"/>
        <v>33073459</v>
      </c>
      <c r="N32" s="31">
        <f t="shared" si="0"/>
        <v>97310153</v>
      </c>
      <c r="O32" s="31">
        <f t="shared" si="0"/>
        <v>36345668</v>
      </c>
      <c r="P32" s="31">
        <f t="shared" si="0"/>
        <v>22419413</v>
      </c>
      <c r="Q32" s="31">
        <f t="shared" si="0"/>
        <v>35922217</v>
      </c>
      <c r="R32" s="31">
        <f t="shared" si="0"/>
        <v>94687298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291985389</v>
      </c>
      <c r="X32" s="31">
        <f t="shared" si="0"/>
        <v>320007688</v>
      </c>
      <c r="Y32" s="31">
        <f t="shared" si="0"/>
        <v>-28022299</v>
      </c>
      <c r="Z32" s="32">
        <f>+IF(X32&lt;&gt;0,+(Y32/X32)*100,0)</f>
        <v>-8.7567580563876959</v>
      </c>
      <c r="AA32" s="29">
        <f>SUM(AA6:AA31)</f>
        <v>408930746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94812669</v>
      </c>
      <c r="D34" s="20"/>
      <c r="E34" s="21">
        <v>129169283</v>
      </c>
      <c r="F34" s="22">
        <v>115750637</v>
      </c>
      <c r="G34" s="22">
        <v>4547340</v>
      </c>
      <c r="H34" s="22">
        <v>5471527</v>
      </c>
      <c r="I34" s="22">
        <v>8306948</v>
      </c>
      <c r="J34" s="22">
        <v>18325815</v>
      </c>
      <c r="K34" s="22">
        <v>5521838</v>
      </c>
      <c r="L34" s="22">
        <v>7498667</v>
      </c>
      <c r="M34" s="22">
        <v>10550190</v>
      </c>
      <c r="N34" s="22">
        <v>23570695</v>
      </c>
      <c r="O34" s="22">
        <v>9001930</v>
      </c>
      <c r="P34" s="22">
        <v>6040697</v>
      </c>
      <c r="Q34" s="22">
        <v>7597702</v>
      </c>
      <c r="R34" s="22">
        <v>22640329</v>
      </c>
      <c r="S34" s="22"/>
      <c r="T34" s="22"/>
      <c r="U34" s="22"/>
      <c r="V34" s="22"/>
      <c r="W34" s="22">
        <v>64536839</v>
      </c>
      <c r="X34" s="22">
        <v>91350228</v>
      </c>
      <c r="Y34" s="22">
        <v>-26813389</v>
      </c>
      <c r="Z34" s="23">
        <v>-29.352295650537403</v>
      </c>
      <c r="AA34" s="20">
        <v>115750637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18740452</v>
      </c>
      <c r="D37" s="20"/>
      <c r="E37" s="21">
        <v>17321885</v>
      </c>
      <c r="F37" s="22">
        <v>22539772</v>
      </c>
      <c r="G37" s="22">
        <v>320865</v>
      </c>
      <c r="H37" s="22">
        <v>329224</v>
      </c>
      <c r="I37" s="22">
        <v>1393926</v>
      </c>
      <c r="J37" s="22">
        <v>2044015</v>
      </c>
      <c r="K37" s="22">
        <v>2720793</v>
      </c>
      <c r="L37" s="22">
        <v>1531565</v>
      </c>
      <c r="M37" s="22">
        <v>1265841</v>
      </c>
      <c r="N37" s="22">
        <v>5518199</v>
      </c>
      <c r="O37" s="22">
        <v>3506509</v>
      </c>
      <c r="P37" s="22">
        <v>2462550</v>
      </c>
      <c r="Q37" s="22">
        <v>1381928</v>
      </c>
      <c r="R37" s="22">
        <v>7350987</v>
      </c>
      <c r="S37" s="22"/>
      <c r="T37" s="22"/>
      <c r="U37" s="22"/>
      <c r="V37" s="22"/>
      <c r="W37" s="22">
        <v>14913201</v>
      </c>
      <c r="X37" s="22">
        <v>15700518</v>
      </c>
      <c r="Y37" s="22">
        <v>-787317</v>
      </c>
      <c r="Z37" s="23">
        <v>-5.0145925121706174</v>
      </c>
      <c r="AA37" s="20">
        <v>22539772</v>
      </c>
    </row>
    <row r="38" spans="1:27" x14ac:dyDescent="0.25">
      <c r="A38" s="19" t="s">
        <v>64</v>
      </c>
      <c r="B38" s="15" t="s">
        <v>32</v>
      </c>
      <c r="C38" s="20">
        <v>12832591</v>
      </c>
      <c r="D38" s="20"/>
      <c r="E38" s="21">
        <v>22113019</v>
      </c>
      <c r="F38" s="22">
        <v>18469606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15973915</v>
      </c>
      <c r="Y38" s="22">
        <v>-15973915</v>
      </c>
      <c r="Z38" s="23">
        <v>-100</v>
      </c>
      <c r="AA38" s="20">
        <v>18469606</v>
      </c>
    </row>
    <row r="39" spans="1:27" x14ac:dyDescent="0.25">
      <c r="A39" s="19" t="s">
        <v>65</v>
      </c>
      <c r="B39" s="15" t="s">
        <v>32</v>
      </c>
      <c r="C39" s="20">
        <v>100816643</v>
      </c>
      <c r="D39" s="20"/>
      <c r="E39" s="21">
        <v>52901350</v>
      </c>
      <c r="F39" s="22">
        <v>50280776</v>
      </c>
      <c r="G39" s="22">
        <v>172120</v>
      </c>
      <c r="H39" s="22">
        <v>14714019</v>
      </c>
      <c r="I39" s="22">
        <v>12430977</v>
      </c>
      <c r="J39" s="22">
        <v>27317116</v>
      </c>
      <c r="K39" s="22">
        <v>6284186</v>
      </c>
      <c r="L39" s="22">
        <v>8154687</v>
      </c>
      <c r="M39" s="22">
        <v>14238559</v>
      </c>
      <c r="N39" s="22">
        <v>28677432</v>
      </c>
      <c r="O39" s="22">
        <v>8056639</v>
      </c>
      <c r="P39" s="22">
        <v>-11107998</v>
      </c>
      <c r="Q39" s="22">
        <v>5948081</v>
      </c>
      <c r="R39" s="22">
        <v>2896722</v>
      </c>
      <c r="S39" s="22"/>
      <c r="T39" s="22"/>
      <c r="U39" s="22"/>
      <c r="V39" s="22"/>
      <c r="W39" s="22">
        <v>58891270</v>
      </c>
      <c r="X39" s="22">
        <v>37787910</v>
      </c>
      <c r="Y39" s="22">
        <v>21103360</v>
      </c>
      <c r="Z39" s="23">
        <v>55.846856838602612</v>
      </c>
      <c r="AA39" s="20">
        <v>50280776</v>
      </c>
    </row>
    <row r="40" spans="1:27" x14ac:dyDescent="0.25">
      <c r="A40" s="19" t="s">
        <v>40</v>
      </c>
      <c r="B40" s="15" t="s">
        <v>32</v>
      </c>
      <c r="C40" s="20">
        <v>6252392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>
        <v>1352559</v>
      </c>
      <c r="L40" s="22"/>
      <c r="M40" s="22"/>
      <c r="N40" s="22">
        <v>1352559</v>
      </c>
      <c r="O40" s="22"/>
      <c r="P40" s="22"/>
      <c r="Q40" s="22"/>
      <c r="R40" s="22"/>
      <c r="S40" s="22"/>
      <c r="T40" s="22"/>
      <c r="U40" s="22"/>
      <c r="V40" s="22"/>
      <c r="W40" s="22">
        <v>4052014</v>
      </c>
      <c r="X40" s="22">
        <v>4106700</v>
      </c>
      <c r="Y40" s="22">
        <v>-54686</v>
      </c>
      <c r="Z40" s="23">
        <v>-1.3316288017142719</v>
      </c>
      <c r="AA40" s="20">
        <v>5475604</v>
      </c>
    </row>
    <row r="41" spans="1:27" x14ac:dyDescent="0.25">
      <c r="A41" s="19" t="s">
        <v>66</v>
      </c>
      <c r="B41" s="15" t="s">
        <v>32</v>
      </c>
      <c r="C41" s="20">
        <v>113424212</v>
      </c>
      <c r="D41" s="20"/>
      <c r="E41" s="21">
        <v>123983014</v>
      </c>
      <c r="F41" s="22">
        <v>104825400</v>
      </c>
      <c r="G41" s="22">
        <v>5493139</v>
      </c>
      <c r="H41" s="22">
        <v>10286173</v>
      </c>
      <c r="I41" s="22">
        <v>4228226</v>
      </c>
      <c r="J41" s="22">
        <v>20007538</v>
      </c>
      <c r="K41" s="22">
        <v>7430529</v>
      </c>
      <c r="L41" s="22">
        <v>8316675</v>
      </c>
      <c r="M41" s="22">
        <v>4831518</v>
      </c>
      <c r="N41" s="22">
        <v>20578722</v>
      </c>
      <c r="O41" s="22">
        <v>3581590</v>
      </c>
      <c r="P41" s="22">
        <v>4901034</v>
      </c>
      <c r="Q41" s="22">
        <v>8219332</v>
      </c>
      <c r="R41" s="22">
        <v>16701956</v>
      </c>
      <c r="S41" s="22"/>
      <c r="T41" s="22"/>
      <c r="U41" s="22"/>
      <c r="V41" s="22"/>
      <c r="W41" s="22">
        <v>57288216</v>
      </c>
      <c r="X41" s="22">
        <v>86969616</v>
      </c>
      <c r="Y41" s="22">
        <v>-29681400</v>
      </c>
      <c r="Z41" s="23">
        <v>-34.128470798353298</v>
      </c>
      <c r="AA41" s="20">
        <v>104825400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84585853</v>
      </c>
      <c r="D43" s="20"/>
      <c r="E43" s="21">
        <v>1000000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349997</v>
      </c>
      <c r="Y43" s="22">
        <v>-349997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4641709</v>
      </c>
      <c r="D44" s="20"/>
      <c r="E44" s="21">
        <v>6230632</v>
      </c>
      <c r="F44" s="22">
        <v>6777941</v>
      </c>
      <c r="G44" s="22">
        <v>46358</v>
      </c>
      <c r="H44" s="22">
        <v>118458</v>
      </c>
      <c r="I44" s="22">
        <v>69506</v>
      </c>
      <c r="J44" s="22">
        <v>234322</v>
      </c>
      <c r="K44" s="22">
        <v>54260</v>
      </c>
      <c r="L44" s="22">
        <v>59966</v>
      </c>
      <c r="M44" s="22">
        <v>62878</v>
      </c>
      <c r="N44" s="22">
        <v>177104</v>
      </c>
      <c r="O44" s="22">
        <v>590315</v>
      </c>
      <c r="P44" s="22">
        <v>329992</v>
      </c>
      <c r="Q44" s="22">
        <v>560180</v>
      </c>
      <c r="R44" s="22">
        <v>1480487</v>
      </c>
      <c r="S44" s="22"/>
      <c r="T44" s="22"/>
      <c r="U44" s="22"/>
      <c r="V44" s="22"/>
      <c r="W44" s="22">
        <v>1891913</v>
      </c>
      <c r="X44" s="22">
        <v>4747685</v>
      </c>
      <c r="Y44" s="22">
        <v>-2855772</v>
      </c>
      <c r="Z44" s="23">
        <v>-60.150831405200641</v>
      </c>
      <c r="AA44" s="20">
        <v>6777941</v>
      </c>
    </row>
    <row r="45" spans="1:27" x14ac:dyDescent="0.25">
      <c r="A45" s="19" t="s">
        <v>70</v>
      </c>
      <c r="B45" s="15" t="s">
        <v>32</v>
      </c>
      <c r="C45" s="20">
        <v>153552</v>
      </c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436260073</v>
      </c>
      <c r="D47" s="29">
        <f t="shared" ref="D47:Y47" si="1">SUM(D34:D46)</f>
        <v>0</v>
      </c>
      <c r="E47" s="30">
        <f t="shared" si="1"/>
        <v>358392787</v>
      </c>
      <c r="F47" s="31">
        <f t="shared" si="1"/>
        <v>324317736</v>
      </c>
      <c r="G47" s="31">
        <f t="shared" si="1"/>
        <v>10579822</v>
      </c>
      <c r="H47" s="31">
        <f t="shared" si="1"/>
        <v>30919401</v>
      </c>
      <c r="I47" s="31">
        <f t="shared" si="1"/>
        <v>29129038</v>
      </c>
      <c r="J47" s="31">
        <f t="shared" si="1"/>
        <v>70628261</v>
      </c>
      <c r="K47" s="31">
        <f t="shared" si="1"/>
        <v>23364165</v>
      </c>
      <c r="L47" s="31">
        <f t="shared" si="1"/>
        <v>25561560</v>
      </c>
      <c r="M47" s="31">
        <f t="shared" si="1"/>
        <v>30948986</v>
      </c>
      <c r="N47" s="31">
        <f t="shared" si="1"/>
        <v>79874711</v>
      </c>
      <c r="O47" s="31">
        <f t="shared" si="1"/>
        <v>24736983</v>
      </c>
      <c r="P47" s="31">
        <f t="shared" si="1"/>
        <v>2626275</v>
      </c>
      <c r="Q47" s="31">
        <f t="shared" si="1"/>
        <v>23707223</v>
      </c>
      <c r="R47" s="31">
        <f t="shared" si="1"/>
        <v>51070481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201573453</v>
      </c>
      <c r="X47" s="31">
        <f t="shared" si="1"/>
        <v>256986569</v>
      </c>
      <c r="Y47" s="31">
        <f t="shared" si="1"/>
        <v>-55413116</v>
      </c>
      <c r="Z47" s="32">
        <f>+IF(X47&lt;&gt;0,+(Y47/X47)*100,0)</f>
        <v>-21.562650614631927</v>
      </c>
      <c r="AA47" s="29">
        <f>SUM(AA34:AA46)</f>
        <v>324317736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-66494319</v>
      </c>
      <c r="D48" s="39">
        <f t="shared" si="2"/>
        <v>0</v>
      </c>
      <c r="E48" s="40">
        <f t="shared" si="2"/>
        <v>73658633</v>
      </c>
      <c r="F48" s="41">
        <f t="shared" si="2"/>
        <v>84613010</v>
      </c>
      <c r="G48" s="41">
        <f t="shared" si="2"/>
        <v>24857334</v>
      </c>
      <c r="H48" s="41">
        <f t="shared" si="2"/>
        <v>3422538</v>
      </c>
      <c r="I48" s="41">
        <f t="shared" si="2"/>
        <v>1079805</v>
      </c>
      <c r="J48" s="41">
        <f t="shared" si="2"/>
        <v>29359677</v>
      </c>
      <c r="K48" s="41">
        <f t="shared" si="2"/>
        <v>6583276</v>
      </c>
      <c r="L48" s="41">
        <f t="shared" si="2"/>
        <v>8727693</v>
      </c>
      <c r="M48" s="41">
        <f t="shared" si="2"/>
        <v>2124473</v>
      </c>
      <c r="N48" s="41">
        <f t="shared" si="2"/>
        <v>17435442</v>
      </c>
      <c r="O48" s="41">
        <f t="shared" si="2"/>
        <v>11608685</v>
      </c>
      <c r="P48" s="41">
        <f t="shared" si="2"/>
        <v>19793138</v>
      </c>
      <c r="Q48" s="41">
        <f t="shared" si="2"/>
        <v>12214994</v>
      </c>
      <c r="R48" s="41">
        <f t="shared" si="2"/>
        <v>43616817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90411936</v>
      </c>
      <c r="X48" s="41">
        <f t="shared" si="2"/>
        <v>63021119</v>
      </c>
      <c r="Y48" s="41">
        <f t="shared" si="2"/>
        <v>27390817</v>
      </c>
      <c r="Z48" s="42">
        <f>+IF(X48&lt;&gt;0,+(Y48/X48)*100,0)</f>
        <v>43.462917565776642</v>
      </c>
      <c r="AA48" s="39">
        <f>+AA32-AA47</f>
        <v>84613010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22056000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8822400</v>
      </c>
      <c r="Y49" s="22">
        <v>-8822400</v>
      </c>
      <c r="Z49" s="23">
        <v>-100</v>
      </c>
      <c r="AA49" s="20">
        <v>22056000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-66494319</v>
      </c>
      <c r="D51" s="48">
        <f t="shared" si="3"/>
        <v>0</v>
      </c>
      <c r="E51" s="49">
        <f t="shared" si="3"/>
        <v>73658633</v>
      </c>
      <c r="F51" s="50">
        <f t="shared" si="3"/>
        <v>106669010</v>
      </c>
      <c r="G51" s="50">
        <f t="shared" si="3"/>
        <v>24857334</v>
      </c>
      <c r="H51" s="50">
        <f t="shared" si="3"/>
        <v>3422538</v>
      </c>
      <c r="I51" s="50">
        <f t="shared" si="3"/>
        <v>1079805</v>
      </c>
      <c r="J51" s="50">
        <f t="shared" si="3"/>
        <v>29359677</v>
      </c>
      <c r="K51" s="50">
        <f t="shared" si="3"/>
        <v>6583276</v>
      </c>
      <c r="L51" s="50">
        <f t="shared" si="3"/>
        <v>8727693</v>
      </c>
      <c r="M51" s="50">
        <f t="shared" si="3"/>
        <v>2124473</v>
      </c>
      <c r="N51" s="50">
        <f t="shared" si="3"/>
        <v>17435442</v>
      </c>
      <c r="O51" s="50">
        <f t="shared" si="3"/>
        <v>11608685</v>
      </c>
      <c r="P51" s="50">
        <f t="shared" si="3"/>
        <v>19793138</v>
      </c>
      <c r="Q51" s="50">
        <f t="shared" si="3"/>
        <v>12214994</v>
      </c>
      <c r="R51" s="50">
        <f t="shared" si="3"/>
        <v>43616817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90411936</v>
      </c>
      <c r="X51" s="50">
        <f t="shared" si="3"/>
        <v>71843519</v>
      </c>
      <c r="Y51" s="50">
        <f t="shared" si="3"/>
        <v>18568417</v>
      </c>
      <c r="Z51" s="51">
        <f>+IF(X51&lt;&gt;0,+(Y51/X51)*100,0)</f>
        <v>25.845639604596766</v>
      </c>
      <c r="AA51" s="48">
        <f>SUM(AA48:AA50)</f>
        <v>106669010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-66494319</v>
      </c>
      <c r="D53" s="54">
        <f>+D51-D52</f>
        <v>0</v>
      </c>
      <c r="E53" s="55">
        <f t="shared" si="4"/>
        <v>73658633</v>
      </c>
      <c r="F53" s="56">
        <f t="shared" si="4"/>
        <v>106669010</v>
      </c>
      <c r="G53" s="56">
        <f t="shared" si="4"/>
        <v>24857334</v>
      </c>
      <c r="H53" s="56">
        <f t="shared" si="4"/>
        <v>3422538</v>
      </c>
      <c r="I53" s="56">
        <f t="shared" si="4"/>
        <v>1079805</v>
      </c>
      <c r="J53" s="56">
        <f t="shared" si="4"/>
        <v>29359677</v>
      </c>
      <c r="K53" s="56">
        <f t="shared" si="4"/>
        <v>6583276</v>
      </c>
      <c r="L53" s="56">
        <f t="shared" si="4"/>
        <v>8727693</v>
      </c>
      <c r="M53" s="56">
        <f t="shared" si="4"/>
        <v>2124473</v>
      </c>
      <c r="N53" s="56">
        <f t="shared" si="4"/>
        <v>17435442</v>
      </c>
      <c r="O53" s="56">
        <f t="shared" si="4"/>
        <v>11608685</v>
      </c>
      <c r="P53" s="56">
        <f t="shared" si="4"/>
        <v>19793138</v>
      </c>
      <c r="Q53" s="56">
        <f t="shared" si="4"/>
        <v>12214994</v>
      </c>
      <c r="R53" s="56">
        <f t="shared" si="4"/>
        <v>43616817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90411936</v>
      </c>
      <c r="X53" s="56">
        <f t="shared" si="4"/>
        <v>71843519</v>
      </c>
      <c r="Y53" s="56">
        <f t="shared" si="4"/>
        <v>18568417</v>
      </c>
      <c r="Z53" s="57">
        <f>+IF(X53&lt;&gt;0,+(Y53/X53)*100,0)</f>
        <v>25.845639604596766</v>
      </c>
      <c r="AA53" s="54">
        <f>+AA51-AA52</f>
        <v>106669010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-66494319</v>
      </c>
      <c r="D56" s="48">
        <f>SUM(D53:D55)</f>
        <v>0</v>
      </c>
      <c r="E56" s="49">
        <f t="shared" si="5"/>
        <v>73658633</v>
      </c>
      <c r="F56" s="50">
        <f t="shared" si="5"/>
        <v>106669010</v>
      </c>
      <c r="G56" s="50">
        <f t="shared" si="5"/>
        <v>24857334</v>
      </c>
      <c r="H56" s="50">
        <f t="shared" si="5"/>
        <v>3422538</v>
      </c>
      <c r="I56" s="50">
        <f t="shared" si="5"/>
        <v>1079805</v>
      </c>
      <c r="J56" s="50">
        <f t="shared" si="5"/>
        <v>29359677</v>
      </c>
      <c r="K56" s="50">
        <f t="shared" si="5"/>
        <v>6583276</v>
      </c>
      <c r="L56" s="50">
        <f t="shared" si="5"/>
        <v>8727693</v>
      </c>
      <c r="M56" s="50">
        <f t="shared" si="5"/>
        <v>2124473</v>
      </c>
      <c r="N56" s="50">
        <f t="shared" si="5"/>
        <v>17435442</v>
      </c>
      <c r="O56" s="50">
        <f t="shared" si="5"/>
        <v>11608685</v>
      </c>
      <c r="P56" s="50">
        <f t="shared" si="5"/>
        <v>19793138</v>
      </c>
      <c r="Q56" s="50">
        <f t="shared" si="5"/>
        <v>12214994</v>
      </c>
      <c r="R56" s="50">
        <f t="shared" si="5"/>
        <v>43616817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90411936</v>
      </c>
      <c r="X56" s="50">
        <f t="shared" si="5"/>
        <v>71843519</v>
      </c>
      <c r="Y56" s="50">
        <f t="shared" si="5"/>
        <v>18568417</v>
      </c>
      <c r="Z56" s="51">
        <f>+IF(X56&lt;&gt;0,+(Y56/X56)*100,0)</f>
        <v>25.845639604596766</v>
      </c>
      <c r="AA56" s="48">
        <f>SUM(AA53:AA55)</f>
        <v>106669010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-66494319</v>
      </c>
      <c r="D59" s="65">
        <f>SUM(D56:D58)</f>
        <v>0</v>
      </c>
      <c r="E59" s="66">
        <f t="shared" si="6"/>
        <v>73658633</v>
      </c>
      <c r="F59" s="67">
        <f t="shared" si="6"/>
        <v>106669010</v>
      </c>
      <c r="G59" s="67">
        <f t="shared" si="6"/>
        <v>24857334</v>
      </c>
      <c r="H59" s="67">
        <f t="shared" si="6"/>
        <v>3422538</v>
      </c>
      <c r="I59" s="67">
        <f t="shared" si="6"/>
        <v>1079805</v>
      </c>
      <c r="J59" s="67">
        <f t="shared" si="6"/>
        <v>29359677</v>
      </c>
      <c r="K59" s="67">
        <f t="shared" si="6"/>
        <v>6583276</v>
      </c>
      <c r="L59" s="67">
        <f t="shared" si="6"/>
        <v>8727693</v>
      </c>
      <c r="M59" s="67">
        <f t="shared" si="6"/>
        <v>2124473</v>
      </c>
      <c r="N59" s="67">
        <f t="shared" si="6"/>
        <v>17435442</v>
      </c>
      <c r="O59" s="67">
        <f t="shared" si="6"/>
        <v>11608685</v>
      </c>
      <c r="P59" s="67">
        <f t="shared" si="6"/>
        <v>19793138</v>
      </c>
      <c r="Q59" s="67">
        <f t="shared" si="6"/>
        <v>12214994</v>
      </c>
      <c r="R59" s="67">
        <f t="shared" si="6"/>
        <v>43616817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90411936</v>
      </c>
      <c r="X59" s="67">
        <f t="shared" si="6"/>
        <v>71843519</v>
      </c>
      <c r="Y59" s="67">
        <f t="shared" si="6"/>
        <v>18568417</v>
      </c>
      <c r="Z59" s="68">
        <f>+IF(X59&lt;&gt;0,+(Y59/X59)*100,0)</f>
        <v>25.845639604596766</v>
      </c>
      <c r="AA59" s="65">
        <f>SUM(AA56:AA58)</f>
        <v>106669010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opLeftCell="A14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476941</v>
      </c>
      <c r="H8" s="22">
        <v>481184</v>
      </c>
      <c r="I8" s="22">
        <v>-958125</v>
      </c>
      <c r="J8" s="22"/>
      <c r="K8" s="22">
        <v>480100</v>
      </c>
      <c r="L8" s="22">
        <v>-480100</v>
      </c>
      <c r="M8" s="22"/>
      <c r="N8" s="22"/>
      <c r="O8" s="22">
        <v>483116</v>
      </c>
      <c r="P8" s="22">
        <v>-483116</v>
      </c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47388</v>
      </c>
      <c r="H13" s="22">
        <v>47829</v>
      </c>
      <c r="I13" s="22">
        <v>-95217</v>
      </c>
      <c r="J13" s="22"/>
      <c r="K13" s="22">
        <v>48638</v>
      </c>
      <c r="L13" s="22">
        <v>-48638</v>
      </c>
      <c r="M13" s="22"/>
      <c r="N13" s="22"/>
      <c r="O13" s="22">
        <v>49705</v>
      </c>
      <c r="P13" s="22">
        <v>-49705</v>
      </c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524329</v>
      </c>
      <c r="H32" s="31">
        <f t="shared" si="0"/>
        <v>529013</v>
      </c>
      <c r="I32" s="31">
        <f t="shared" si="0"/>
        <v>-1053342</v>
      </c>
      <c r="J32" s="31">
        <f t="shared" si="0"/>
        <v>0</v>
      </c>
      <c r="K32" s="31">
        <f t="shared" si="0"/>
        <v>528738</v>
      </c>
      <c r="L32" s="31">
        <f t="shared" si="0"/>
        <v>-528738</v>
      </c>
      <c r="M32" s="31">
        <f t="shared" si="0"/>
        <v>0</v>
      </c>
      <c r="N32" s="31">
        <f t="shared" si="0"/>
        <v>0</v>
      </c>
      <c r="O32" s="31">
        <f t="shared" si="0"/>
        <v>532821</v>
      </c>
      <c r="P32" s="31">
        <f t="shared" si="0"/>
        <v>-532821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-29339</v>
      </c>
      <c r="D34" s="20"/>
      <c r="E34" s="21">
        <v>280384</v>
      </c>
      <c r="F34" s="22">
        <v>280384</v>
      </c>
      <c r="G34" s="22">
        <v>148999</v>
      </c>
      <c r="H34" s="22"/>
      <c r="I34" s="22">
        <v>-148999</v>
      </c>
      <c r="J34" s="22"/>
      <c r="K34" s="22">
        <v>107024</v>
      </c>
      <c r="L34" s="22">
        <v>-107024</v>
      </c>
      <c r="M34" s="22"/>
      <c r="N34" s="22"/>
      <c r="O34" s="22">
        <v>10580</v>
      </c>
      <c r="P34" s="22">
        <v>-10580</v>
      </c>
      <c r="Q34" s="22"/>
      <c r="R34" s="22"/>
      <c r="S34" s="22"/>
      <c r="T34" s="22"/>
      <c r="U34" s="22"/>
      <c r="V34" s="22"/>
      <c r="W34" s="22"/>
      <c r="X34" s="22">
        <v>210294</v>
      </c>
      <c r="Y34" s="22">
        <v>-210294</v>
      </c>
      <c r="Z34" s="23">
        <v>-100</v>
      </c>
      <c r="AA34" s="20">
        <v>280384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40065</v>
      </c>
      <c r="H37" s="22">
        <v>42910</v>
      </c>
      <c r="I37" s="22">
        <v>-52946</v>
      </c>
      <c r="J37" s="22">
        <v>30029</v>
      </c>
      <c r="K37" s="22">
        <v>36111</v>
      </c>
      <c r="L37" s="22">
        <v>-35513</v>
      </c>
      <c r="M37" s="22">
        <v>28441</v>
      </c>
      <c r="N37" s="22">
        <v>29039</v>
      </c>
      <c r="O37" s="22">
        <v>25177</v>
      </c>
      <c r="P37" s="22">
        <v>-51225</v>
      </c>
      <c r="Q37" s="22">
        <v>-21960</v>
      </c>
      <c r="R37" s="22">
        <v>-48008</v>
      </c>
      <c r="S37" s="22"/>
      <c r="T37" s="22"/>
      <c r="U37" s="22"/>
      <c r="V37" s="22"/>
      <c r="W37" s="22">
        <v>11060</v>
      </c>
      <c r="X37" s="22"/>
      <c r="Y37" s="22">
        <v>11060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428235</v>
      </c>
      <c r="D39" s="20"/>
      <c r="E39" s="21">
        <v>220574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77199</v>
      </c>
      <c r="Y39" s="22">
        <v>-77199</v>
      </c>
      <c r="Z39" s="23">
        <v>-100</v>
      </c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161</v>
      </c>
      <c r="P44" s="22">
        <v>-161</v>
      </c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398896</v>
      </c>
      <c r="D47" s="29">
        <f t="shared" ref="D47:Y47" si="1">SUM(D34:D46)</f>
        <v>0</v>
      </c>
      <c r="E47" s="30">
        <f t="shared" si="1"/>
        <v>500958</v>
      </c>
      <c r="F47" s="31">
        <f t="shared" si="1"/>
        <v>280384</v>
      </c>
      <c r="G47" s="31">
        <f t="shared" si="1"/>
        <v>189064</v>
      </c>
      <c r="H47" s="31">
        <f t="shared" si="1"/>
        <v>42910</v>
      </c>
      <c r="I47" s="31">
        <f t="shared" si="1"/>
        <v>-201945</v>
      </c>
      <c r="J47" s="31">
        <f t="shared" si="1"/>
        <v>30029</v>
      </c>
      <c r="K47" s="31">
        <f t="shared" si="1"/>
        <v>143135</v>
      </c>
      <c r="L47" s="31">
        <f t="shared" si="1"/>
        <v>-142537</v>
      </c>
      <c r="M47" s="31">
        <f t="shared" si="1"/>
        <v>28441</v>
      </c>
      <c r="N47" s="31">
        <f t="shared" si="1"/>
        <v>29039</v>
      </c>
      <c r="O47" s="31">
        <f t="shared" si="1"/>
        <v>35918</v>
      </c>
      <c r="P47" s="31">
        <f t="shared" si="1"/>
        <v>-61966</v>
      </c>
      <c r="Q47" s="31">
        <f t="shared" si="1"/>
        <v>-21960</v>
      </c>
      <c r="R47" s="31">
        <f t="shared" si="1"/>
        <v>-48008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11060</v>
      </c>
      <c r="X47" s="31">
        <f t="shared" si="1"/>
        <v>287493</v>
      </c>
      <c r="Y47" s="31">
        <f t="shared" si="1"/>
        <v>-276433</v>
      </c>
      <c r="Z47" s="32">
        <f>+IF(X47&lt;&gt;0,+(Y47/X47)*100,0)</f>
        <v>-96.15294981095191</v>
      </c>
      <c r="AA47" s="29">
        <f>SUM(AA34:AA46)</f>
        <v>280384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-398896</v>
      </c>
      <c r="D48" s="39">
        <f t="shared" si="2"/>
        <v>0</v>
      </c>
      <c r="E48" s="40">
        <f t="shared" si="2"/>
        <v>-500958</v>
      </c>
      <c r="F48" s="41">
        <f t="shared" si="2"/>
        <v>-280384</v>
      </c>
      <c r="G48" s="41">
        <f t="shared" si="2"/>
        <v>335265</v>
      </c>
      <c r="H48" s="41">
        <f t="shared" si="2"/>
        <v>486103</v>
      </c>
      <c r="I48" s="41">
        <f t="shared" si="2"/>
        <v>-851397</v>
      </c>
      <c r="J48" s="41">
        <f t="shared" si="2"/>
        <v>-30029</v>
      </c>
      <c r="K48" s="41">
        <f t="shared" si="2"/>
        <v>385603</v>
      </c>
      <c r="L48" s="41">
        <f t="shared" si="2"/>
        <v>-386201</v>
      </c>
      <c r="M48" s="41">
        <f t="shared" si="2"/>
        <v>-28441</v>
      </c>
      <c r="N48" s="41">
        <f t="shared" si="2"/>
        <v>-29039</v>
      </c>
      <c r="O48" s="41">
        <f t="shared" si="2"/>
        <v>496903</v>
      </c>
      <c r="P48" s="41">
        <f t="shared" si="2"/>
        <v>-470855</v>
      </c>
      <c r="Q48" s="41">
        <f t="shared" si="2"/>
        <v>21960</v>
      </c>
      <c r="R48" s="41">
        <f t="shared" si="2"/>
        <v>48008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-11060</v>
      </c>
      <c r="X48" s="41">
        <f t="shared" si="2"/>
        <v>-287493</v>
      </c>
      <c r="Y48" s="41">
        <f t="shared" si="2"/>
        <v>276433</v>
      </c>
      <c r="Z48" s="42">
        <f>+IF(X48&lt;&gt;0,+(Y48/X48)*100,0)</f>
        <v>-96.15294981095191</v>
      </c>
      <c r="AA48" s="39">
        <f>+AA32-AA47</f>
        <v>-280384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-398896</v>
      </c>
      <c r="D51" s="48">
        <f t="shared" si="3"/>
        <v>0</v>
      </c>
      <c r="E51" s="49">
        <f t="shared" si="3"/>
        <v>-500958</v>
      </c>
      <c r="F51" s="50">
        <f t="shared" si="3"/>
        <v>-280384</v>
      </c>
      <c r="G51" s="50">
        <f t="shared" si="3"/>
        <v>335265</v>
      </c>
      <c r="H51" s="50">
        <f t="shared" si="3"/>
        <v>486103</v>
      </c>
      <c r="I51" s="50">
        <f t="shared" si="3"/>
        <v>-851397</v>
      </c>
      <c r="J51" s="50">
        <f t="shared" si="3"/>
        <v>-30029</v>
      </c>
      <c r="K51" s="50">
        <f t="shared" si="3"/>
        <v>385603</v>
      </c>
      <c r="L51" s="50">
        <f t="shared" si="3"/>
        <v>-386201</v>
      </c>
      <c r="M51" s="50">
        <f t="shared" si="3"/>
        <v>-28441</v>
      </c>
      <c r="N51" s="50">
        <f t="shared" si="3"/>
        <v>-29039</v>
      </c>
      <c r="O51" s="50">
        <f t="shared" si="3"/>
        <v>496903</v>
      </c>
      <c r="P51" s="50">
        <f t="shared" si="3"/>
        <v>-470855</v>
      </c>
      <c r="Q51" s="50">
        <f t="shared" si="3"/>
        <v>21960</v>
      </c>
      <c r="R51" s="50">
        <f t="shared" si="3"/>
        <v>48008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-11060</v>
      </c>
      <c r="X51" s="50">
        <f t="shared" si="3"/>
        <v>-287493</v>
      </c>
      <c r="Y51" s="50">
        <f t="shared" si="3"/>
        <v>276433</v>
      </c>
      <c r="Z51" s="51">
        <f>+IF(X51&lt;&gt;0,+(Y51/X51)*100,0)</f>
        <v>-96.15294981095191</v>
      </c>
      <c r="AA51" s="48">
        <f>SUM(AA48:AA50)</f>
        <v>-280384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-398896</v>
      </c>
      <c r="D53" s="54">
        <f>+D51-D52</f>
        <v>0</v>
      </c>
      <c r="E53" s="55">
        <f t="shared" si="4"/>
        <v>-500958</v>
      </c>
      <c r="F53" s="56">
        <f t="shared" si="4"/>
        <v>-280384</v>
      </c>
      <c r="G53" s="56">
        <f t="shared" si="4"/>
        <v>335265</v>
      </c>
      <c r="H53" s="56">
        <f t="shared" si="4"/>
        <v>486103</v>
      </c>
      <c r="I53" s="56">
        <f t="shared" si="4"/>
        <v>-851397</v>
      </c>
      <c r="J53" s="56">
        <f t="shared" si="4"/>
        <v>-30029</v>
      </c>
      <c r="K53" s="56">
        <f t="shared" si="4"/>
        <v>385603</v>
      </c>
      <c r="L53" s="56">
        <f t="shared" si="4"/>
        <v>-386201</v>
      </c>
      <c r="M53" s="56">
        <f t="shared" si="4"/>
        <v>-28441</v>
      </c>
      <c r="N53" s="56">
        <f t="shared" si="4"/>
        <v>-29039</v>
      </c>
      <c r="O53" s="56">
        <f t="shared" si="4"/>
        <v>496903</v>
      </c>
      <c r="P53" s="56">
        <f t="shared" si="4"/>
        <v>-470855</v>
      </c>
      <c r="Q53" s="56">
        <f t="shared" si="4"/>
        <v>21960</v>
      </c>
      <c r="R53" s="56">
        <f t="shared" si="4"/>
        <v>48008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-11060</v>
      </c>
      <c r="X53" s="56">
        <f t="shared" si="4"/>
        <v>-287493</v>
      </c>
      <c r="Y53" s="56">
        <f t="shared" si="4"/>
        <v>276433</v>
      </c>
      <c r="Z53" s="57">
        <f>+IF(X53&lt;&gt;0,+(Y53/X53)*100,0)</f>
        <v>-96.15294981095191</v>
      </c>
      <c r="AA53" s="54">
        <f>+AA51-AA52</f>
        <v>-280384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-398896</v>
      </c>
      <c r="D56" s="48">
        <f>SUM(D53:D55)</f>
        <v>0</v>
      </c>
      <c r="E56" s="49">
        <f t="shared" si="5"/>
        <v>-500958</v>
      </c>
      <c r="F56" s="50">
        <f t="shared" si="5"/>
        <v>-280384</v>
      </c>
      <c r="G56" s="50">
        <f t="shared" si="5"/>
        <v>335265</v>
      </c>
      <c r="H56" s="50">
        <f t="shared" si="5"/>
        <v>486103</v>
      </c>
      <c r="I56" s="50">
        <f t="shared" si="5"/>
        <v>-851397</v>
      </c>
      <c r="J56" s="50">
        <f t="shared" si="5"/>
        <v>-30029</v>
      </c>
      <c r="K56" s="50">
        <f t="shared" si="5"/>
        <v>385603</v>
      </c>
      <c r="L56" s="50">
        <f t="shared" si="5"/>
        <v>-386201</v>
      </c>
      <c r="M56" s="50">
        <f t="shared" si="5"/>
        <v>-28441</v>
      </c>
      <c r="N56" s="50">
        <f t="shared" si="5"/>
        <v>-29039</v>
      </c>
      <c r="O56" s="50">
        <f t="shared" si="5"/>
        <v>496903</v>
      </c>
      <c r="P56" s="50">
        <f t="shared" si="5"/>
        <v>-470855</v>
      </c>
      <c r="Q56" s="50">
        <f t="shared" si="5"/>
        <v>21960</v>
      </c>
      <c r="R56" s="50">
        <f t="shared" si="5"/>
        <v>48008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-11060</v>
      </c>
      <c r="X56" s="50">
        <f t="shared" si="5"/>
        <v>-287493</v>
      </c>
      <c r="Y56" s="50">
        <f t="shared" si="5"/>
        <v>276433</v>
      </c>
      <c r="Z56" s="51">
        <f>+IF(X56&lt;&gt;0,+(Y56/X56)*100,0)</f>
        <v>-96.15294981095191</v>
      </c>
      <c r="AA56" s="48">
        <f>SUM(AA53:AA55)</f>
        <v>-280384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-398896</v>
      </c>
      <c r="D59" s="65">
        <f>SUM(D56:D58)</f>
        <v>0</v>
      </c>
      <c r="E59" s="66">
        <f t="shared" si="6"/>
        <v>-500958</v>
      </c>
      <c r="F59" s="67">
        <f t="shared" si="6"/>
        <v>-280384</v>
      </c>
      <c r="G59" s="67">
        <f t="shared" si="6"/>
        <v>335265</v>
      </c>
      <c r="H59" s="67">
        <f t="shared" si="6"/>
        <v>486103</v>
      </c>
      <c r="I59" s="67">
        <f t="shared" si="6"/>
        <v>-851397</v>
      </c>
      <c r="J59" s="67">
        <f t="shared" si="6"/>
        <v>-30029</v>
      </c>
      <c r="K59" s="67">
        <f t="shared" si="6"/>
        <v>385603</v>
      </c>
      <c r="L59" s="67">
        <f t="shared" si="6"/>
        <v>-386201</v>
      </c>
      <c r="M59" s="67">
        <f t="shared" si="6"/>
        <v>-28441</v>
      </c>
      <c r="N59" s="67">
        <f t="shared" si="6"/>
        <v>-29039</v>
      </c>
      <c r="O59" s="67">
        <f t="shared" si="6"/>
        <v>496903</v>
      </c>
      <c r="P59" s="67">
        <f t="shared" si="6"/>
        <v>-470855</v>
      </c>
      <c r="Q59" s="67">
        <f t="shared" si="6"/>
        <v>21960</v>
      </c>
      <c r="R59" s="67">
        <f t="shared" si="6"/>
        <v>48008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-11060</v>
      </c>
      <c r="X59" s="67">
        <f t="shared" si="6"/>
        <v>-287493</v>
      </c>
      <c r="Y59" s="67">
        <f t="shared" si="6"/>
        <v>276433</v>
      </c>
      <c r="Z59" s="68">
        <f>+IF(X59&lt;&gt;0,+(Y59/X59)*100,0)</f>
        <v>-96.15294981095191</v>
      </c>
      <c r="AA59" s="65">
        <f>SUM(AA56:AA58)</f>
        <v>-280384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3555895</v>
      </c>
      <c r="D34" s="20"/>
      <c r="E34" s="21">
        <v>2999287</v>
      </c>
      <c r="F34" s="22">
        <v>2999287</v>
      </c>
      <c r="G34" s="22">
        <v>321807</v>
      </c>
      <c r="H34" s="22">
        <v>121180</v>
      </c>
      <c r="I34" s="22">
        <v>271982</v>
      </c>
      <c r="J34" s="22">
        <v>714969</v>
      </c>
      <c r="K34" s="22">
        <v>268934</v>
      </c>
      <c r="L34" s="22">
        <v>293183</v>
      </c>
      <c r="M34" s="22">
        <v>302585</v>
      </c>
      <c r="N34" s="22">
        <v>864702</v>
      </c>
      <c r="O34" s="22">
        <v>334937</v>
      </c>
      <c r="P34" s="22">
        <v>297988</v>
      </c>
      <c r="Q34" s="22">
        <v>289430</v>
      </c>
      <c r="R34" s="22">
        <v>922355</v>
      </c>
      <c r="S34" s="22"/>
      <c r="T34" s="22"/>
      <c r="U34" s="22"/>
      <c r="V34" s="22"/>
      <c r="W34" s="22">
        <v>2502026</v>
      </c>
      <c r="X34" s="22">
        <v>2249464</v>
      </c>
      <c r="Y34" s="22">
        <v>252562</v>
      </c>
      <c r="Z34" s="23">
        <v>11.227652454095731</v>
      </c>
      <c r="AA34" s="20">
        <v>2999287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548602</v>
      </c>
      <c r="D37" s="20"/>
      <c r="E37" s="21">
        <v>563574</v>
      </c>
      <c r="F37" s="22">
        <v>563574</v>
      </c>
      <c r="G37" s="22"/>
      <c r="H37" s="22">
        <v>52472</v>
      </c>
      <c r="I37" s="22">
        <v>117041</v>
      </c>
      <c r="J37" s="22">
        <v>169513</v>
      </c>
      <c r="K37" s="22">
        <v>27360</v>
      </c>
      <c r="L37" s="22">
        <v>42279</v>
      </c>
      <c r="M37" s="22">
        <v>46982</v>
      </c>
      <c r="N37" s="22">
        <v>116621</v>
      </c>
      <c r="O37" s="22">
        <v>57753</v>
      </c>
      <c r="P37" s="22">
        <v>74125</v>
      </c>
      <c r="Q37" s="22">
        <v>47995</v>
      </c>
      <c r="R37" s="22">
        <v>179873</v>
      </c>
      <c r="S37" s="22"/>
      <c r="T37" s="22"/>
      <c r="U37" s="22"/>
      <c r="V37" s="22"/>
      <c r="W37" s="22">
        <v>466007</v>
      </c>
      <c r="X37" s="22">
        <v>422678</v>
      </c>
      <c r="Y37" s="22">
        <v>43329</v>
      </c>
      <c r="Z37" s="23">
        <v>10.251065823156161</v>
      </c>
      <c r="AA37" s="20">
        <v>563574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9341732</v>
      </c>
      <c r="D39" s="20"/>
      <c r="E39" s="21">
        <v>3556226</v>
      </c>
      <c r="F39" s="22">
        <v>3556226</v>
      </c>
      <c r="G39" s="22"/>
      <c r="H39" s="22"/>
      <c r="I39" s="22">
        <v>2518684</v>
      </c>
      <c r="J39" s="22">
        <v>2518684</v>
      </c>
      <c r="K39" s="22"/>
      <c r="L39" s="22"/>
      <c r="M39" s="22">
        <v>2518684</v>
      </c>
      <c r="N39" s="22">
        <v>2518684</v>
      </c>
      <c r="O39" s="22">
        <v>839561</v>
      </c>
      <c r="P39" s="22">
        <v>839561</v>
      </c>
      <c r="Q39" s="22">
        <v>839561</v>
      </c>
      <c r="R39" s="22">
        <v>2518683</v>
      </c>
      <c r="S39" s="22"/>
      <c r="T39" s="22"/>
      <c r="U39" s="22"/>
      <c r="V39" s="22"/>
      <c r="W39" s="22">
        <v>7556051</v>
      </c>
      <c r="X39" s="22">
        <v>2667168</v>
      </c>
      <c r="Y39" s="22">
        <v>4888883</v>
      </c>
      <c r="Z39" s="23">
        <v>183.29865235335757</v>
      </c>
      <c r="AA39" s="20">
        <v>3556226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350000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262501</v>
      </c>
      <c r="Y41" s="22">
        <v>-262501</v>
      </c>
      <c r="Z41" s="23">
        <v>-100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79507</v>
      </c>
      <c r="D44" s="20"/>
      <c r="E44" s="21">
        <v>101538</v>
      </c>
      <c r="F44" s="22">
        <v>101538</v>
      </c>
      <c r="G44" s="22">
        <v>3562</v>
      </c>
      <c r="H44" s="22">
        <v>2684</v>
      </c>
      <c r="I44" s="22">
        <v>2247</v>
      </c>
      <c r="J44" s="22">
        <v>8493</v>
      </c>
      <c r="K44" s="22">
        <v>2216</v>
      </c>
      <c r="L44" s="22">
        <v>2459</v>
      </c>
      <c r="M44" s="22">
        <v>2553</v>
      </c>
      <c r="N44" s="22">
        <v>7228</v>
      </c>
      <c r="O44" s="22">
        <v>2877</v>
      </c>
      <c r="P44" s="22">
        <v>2557</v>
      </c>
      <c r="Q44" s="22">
        <v>2471</v>
      </c>
      <c r="R44" s="22">
        <v>7905</v>
      </c>
      <c r="S44" s="22"/>
      <c r="T44" s="22"/>
      <c r="U44" s="22"/>
      <c r="V44" s="22"/>
      <c r="W44" s="22">
        <v>23626</v>
      </c>
      <c r="X44" s="22">
        <v>76153</v>
      </c>
      <c r="Y44" s="22">
        <v>-52527</v>
      </c>
      <c r="Z44" s="23">
        <v>-68.975614880569381</v>
      </c>
      <c r="AA44" s="20">
        <v>101538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13525736</v>
      </c>
      <c r="D47" s="29">
        <f t="shared" ref="D47:Y47" si="1">SUM(D34:D46)</f>
        <v>0</v>
      </c>
      <c r="E47" s="30">
        <f t="shared" si="1"/>
        <v>7570625</v>
      </c>
      <c r="F47" s="31">
        <f t="shared" si="1"/>
        <v>7570625</v>
      </c>
      <c r="G47" s="31">
        <f t="shared" si="1"/>
        <v>325369</v>
      </c>
      <c r="H47" s="31">
        <f t="shared" si="1"/>
        <v>176336</v>
      </c>
      <c r="I47" s="31">
        <f t="shared" si="1"/>
        <v>2909954</v>
      </c>
      <c r="J47" s="31">
        <f t="shared" si="1"/>
        <v>3411659</v>
      </c>
      <c r="K47" s="31">
        <f t="shared" si="1"/>
        <v>298510</v>
      </c>
      <c r="L47" s="31">
        <f t="shared" si="1"/>
        <v>337921</v>
      </c>
      <c r="M47" s="31">
        <f t="shared" si="1"/>
        <v>2870804</v>
      </c>
      <c r="N47" s="31">
        <f t="shared" si="1"/>
        <v>3507235</v>
      </c>
      <c r="O47" s="31">
        <f t="shared" si="1"/>
        <v>1235128</v>
      </c>
      <c r="P47" s="31">
        <f t="shared" si="1"/>
        <v>1214231</v>
      </c>
      <c r="Q47" s="31">
        <f t="shared" si="1"/>
        <v>1179457</v>
      </c>
      <c r="R47" s="31">
        <f t="shared" si="1"/>
        <v>3628816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10547710</v>
      </c>
      <c r="X47" s="31">
        <f t="shared" si="1"/>
        <v>5677964</v>
      </c>
      <c r="Y47" s="31">
        <f t="shared" si="1"/>
        <v>4869746</v>
      </c>
      <c r="Z47" s="32">
        <f>+IF(X47&lt;&gt;0,+(Y47/X47)*100,0)</f>
        <v>85.765707567008178</v>
      </c>
      <c r="AA47" s="29">
        <f>SUM(AA34:AA46)</f>
        <v>7570625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-13525736</v>
      </c>
      <c r="D48" s="39">
        <f t="shared" si="2"/>
        <v>0</v>
      </c>
      <c r="E48" s="40">
        <f t="shared" si="2"/>
        <v>-7570625</v>
      </c>
      <c r="F48" s="41">
        <f t="shared" si="2"/>
        <v>-7570625</v>
      </c>
      <c r="G48" s="41">
        <f t="shared" si="2"/>
        <v>-325369</v>
      </c>
      <c r="H48" s="41">
        <f t="shared" si="2"/>
        <v>-176336</v>
      </c>
      <c r="I48" s="41">
        <f t="shared" si="2"/>
        <v>-2909954</v>
      </c>
      <c r="J48" s="41">
        <f t="shared" si="2"/>
        <v>-3411659</v>
      </c>
      <c r="K48" s="41">
        <f t="shared" si="2"/>
        <v>-298510</v>
      </c>
      <c r="L48" s="41">
        <f t="shared" si="2"/>
        <v>-337921</v>
      </c>
      <c r="M48" s="41">
        <f t="shared" si="2"/>
        <v>-2870804</v>
      </c>
      <c r="N48" s="41">
        <f t="shared" si="2"/>
        <v>-3507235</v>
      </c>
      <c r="O48" s="41">
        <f t="shared" si="2"/>
        <v>-1235128</v>
      </c>
      <c r="P48" s="41">
        <f t="shared" si="2"/>
        <v>-1214231</v>
      </c>
      <c r="Q48" s="41">
        <f t="shared" si="2"/>
        <v>-1179457</v>
      </c>
      <c r="R48" s="41">
        <f t="shared" si="2"/>
        <v>-3628816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-10547710</v>
      </c>
      <c r="X48" s="41">
        <f t="shared" si="2"/>
        <v>-5677964</v>
      </c>
      <c r="Y48" s="41">
        <f t="shared" si="2"/>
        <v>-4869746</v>
      </c>
      <c r="Z48" s="42">
        <f>+IF(X48&lt;&gt;0,+(Y48/X48)*100,0)</f>
        <v>85.765707567008178</v>
      </c>
      <c r="AA48" s="39">
        <f>+AA32-AA47</f>
        <v>-7570625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-13525736</v>
      </c>
      <c r="D51" s="48">
        <f t="shared" si="3"/>
        <v>0</v>
      </c>
      <c r="E51" s="49">
        <f t="shared" si="3"/>
        <v>-7570625</v>
      </c>
      <c r="F51" s="50">
        <f t="shared" si="3"/>
        <v>-7570625</v>
      </c>
      <c r="G51" s="50">
        <f t="shared" si="3"/>
        <v>-325369</v>
      </c>
      <c r="H51" s="50">
        <f t="shared" si="3"/>
        <v>-176336</v>
      </c>
      <c r="I51" s="50">
        <f t="shared" si="3"/>
        <v>-2909954</v>
      </c>
      <c r="J51" s="50">
        <f t="shared" si="3"/>
        <v>-3411659</v>
      </c>
      <c r="K51" s="50">
        <f t="shared" si="3"/>
        <v>-298510</v>
      </c>
      <c r="L51" s="50">
        <f t="shared" si="3"/>
        <v>-337921</v>
      </c>
      <c r="M51" s="50">
        <f t="shared" si="3"/>
        <v>-2870804</v>
      </c>
      <c r="N51" s="50">
        <f t="shared" si="3"/>
        <v>-3507235</v>
      </c>
      <c r="O51" s="50">
        <f t="shared" si="3"/>
        <v>-1235128</v>
      </c>
      <c r="P51" s="50">
        <f t="shared" si="3"/>
        <v>-1214231</v>
      </c>
      <c r="Q51" s="50">
        <f t="shared" si="3"/>
        <v>-1179457</v>
      </c>
      <c r="R51" s="50">
        <f t="shared" si="3"/>
        <v>-3628816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-10547710</v>
      </c>
      <c r="X51" s="50">
        <f t="shared" si="3"/>
        <v>-5677964</v>
      </c>
      <c r="Y51" s="50">
        <f t="shared" si="3"/>
        <v>-4869746</v>
      </c>
      <c r="Z51" s="51">
        <f>+IF(X51&lt;&gt;0,+(Y51/X51)*100,0)</f>
        <v>85.765707567008178</v>
      </c>
      <c r="AA51" s="48">
        <f>SUM(AA48:AA50)</f>
        <v>-7570625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-13525736</v>
      </c>
      <c r="D53" s="54">
        <f>+D51-D52</f>
        <v>0</v>
      </c>
      <c r="E53" s="55">
        <f t="shared" si="4"/>
        <v>-7570625</v>
      </c>
      <c r="F53" s="56">
        <f t="shared" si="4"/>
        <v>-7570625</v>
      </c>
      <c r="G53" s="56">
        <f t="shared" si="4"/>
        <v>-325369</v>
      </c>
      <c r="H53" s="56">
        <f t="shared" si="4"/>
        <v>-176336</v>
      </c>
      <c r="I53" s="56">
        <f t="shared" si="4"/>
        <v>-2909954</v>
      </c>
      <c r="J53" s="56">
        <f t="shared" si="4"/>
        <v>-3411659</v>
      </c>
      <c r="K53" s="56">
        <f t="shared" si="4"/>
        <v>-298510</v>
      </c>
      <c r="L53" s="56">
        <f t="shared" si="4"/>
        <v>-337921</v>
      </c>
      <c r="M53" s="56">
        <f t="shared" si="4"/>
        <v>-2870804</v>
      </c>
      <c r="N53" s="56">
        <f t="shared" si="4"/>
        <v>-3507235</v>
      </c>
      <c r="O53" s="56">
        <f t="shared" si="4"/>
        <v>-1235128</v>
      </c>
      <c r="P53" s="56">
        <f t="shared" si="4"/>
        <v>-1214231</v>
      </c>
      <c r="Q53" s="56">
        <f t="shared" si="4"/>
        <v>-1179457</v>
      </c>
      <c r="R53" s="56">
        <f t="shared" si="4"/>
        <v>-3628816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-10547710</v>
      </c>
      <c r="X53" s="56">
        <f t="shared" si="4"/>
        <v>-5677964</v>
      </c>
      <c r="Y53" s="56">
        <f t="shared" si="4"/>
        <v>-4869746</v>
      </c>
      <c r="Z53" s="57">
        <f>+IF(X53&lt;&gt;0,+(Y53/X53)*100,0)</f>
        <v>85.765707567008178</v>
      </c>
      <c r="AA53" s="54">
        <f>+AA51-AA52</f>
        <v>-7570625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-13525736</v>
      </c>
      <c r="D56" s="48">
        <f>SUM(D53:D55)</f>
        <v>0</v>
      </c>
      <c r="E56" s="49">
        <f t="shared" si="5"/>
        <v>-7570625</v>
      </c>
      <c r="F56" s="50">
        <f t="shared" si="5"/>
        <v>-7570625</v>
      </c>
      <c r="G56" s="50">
        <f t="shared" si="5"/>
        <v>-325369</v>
      </c>
      <c r="H56" s="50">
        <f t="shared" si="5"/>
        <v>-176336</v>
      </c>
      <c r="I56" s="50">
        <f t="shared" si="5"/>
        <v>-2909954</v>
      </c>
      <c r="J56" s="50">
        <f t="shared" si="5"/>
        <v>-3411659</v>
      </c>
      <c r="K56" s="50">
        <f t="shared" si="5"/>
        <v>-298510</v>
      </c>
      <c r="L56" s="50">
        <f t="shared" si="5"/>
        <v>-337921</v>
      </c>
      <c r="M56" s="50">
        <f t="shared" si="5"/>
        <v>-2870804</v>
      </c>
      <c r="N56" s="50">
        <f t="shared" si="5"/>
        <v>-3507235</v>
      </c>
      <c r="O56" s="50">
        <f t="shared" si="5"/>
        <v>-1235128</v>
      </c>
      <c r="P56" s="50">
        <f t="shared" si="5"/>
        <v>-1214231</v>
      </c>
      <c r="Q56" s="50">
        <f t="shared" si="5"/>
        <v>-1179457</v>
      </c>
      <c r="R56" s="50">
        <f t="shared" si="5"/>
        <v>-3628816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-10547710</v>
      </c>
      <c r="X56" s="50">
        <f t="shared" si="5"/>
        <v>-5677964</v>
      </c>
      <c r="Y56" s="50">
        <f t="shared" si="5"/>
        <v>-4869746</v>
      </c>
      <c r="Z56" s="51">
        <f>+IF(X56&lt;&gt;0,+(Y56/X56)*100,0)</f>
        <v>85.765707567008178</v>
      </c>
      <c r="AA56" s="48">
        <f>SUM(AA53:AA55)</f>
        <v>-7570625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-13525736</v>
      </c>
      <c r="D59" s="65">
        <f>SUM(D56:D58)</f>
        <v>0</v>
      </c>
      <c r="E59" s="66">
        <f t="shared" si="6"/>
        <v>-7570625</v>
      </c>
      <c r="F59" s="67">
        <f t="shared" si="6"/>
        <v>-7570625</v>
      </c>
      <c r="G59" s="67">
        <f t="shared" si="6"/>
        <v>-325369</v>
      </c>
      <c r="H59" s="67">
        <f t="shared" si="6"/>
        <v>-176336</v>
      </c>
      <c r="I59" s="67">
        <f t="shared" si="6"/>
        <v>-2909954</v>
      </c>
      <c r="J59" s="67">
        <f t="shared" si="6"/>
        <v>-3411659</v>
      </c>
      <c r="K59" s="67">
        <f t="shared" si="6"/>
        <v>-298510</v>
      </c>
      <c r="L59" s="67">
        <f t="shared" si="6"/>
        <v>-337921</v>
      </c>
      <c r="M59" s="67">
        <f t="shared" si="6"/>
        <v>-2870804</v>
      </c>
      <c r="N59" s="67">
        <f t="shared" si="6"/>
        <v>-3507235</v>
      </c>
      <c r="O59" s="67">
        <f t="shared" si="6"/>
        <v>-1235128</v>
      </c>
      <c r="P59" s="67">
        <f t="shared" si="6"/>
        <v>-1214231</v>
      </c>
      <c r="Q59" s="67">
        <f t="shared" si="6"/>
        <v>-1179457</v>
      </c>
      <c r="R59" s="67">
        <f t="shared" si="6"/>
        <v>-3628816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-10547710</v>
      </c>
      <c r="X59" s="67">
        <f t="shared" si="6"/>
        <v>-5677964</v>
      </c>
      <c r="Y59" s="67">
        <f t="shared" si="6"/>
        <v>-4869746</v>
      </c>
      <c r="Z59" s="68">
        <f>+IF(X59&lt;&gt;0,+(Y59/X59)*100,0)</f>
        <v>85.765707567008178</v>
      </c>
      <c r="AA59" s="65">
        <f>SUM(AA56:AA58)</f>
        <v>-7570625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25013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25013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-25013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-25013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-25013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-25013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-25013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41253</v>
      </c>
      <c r="H8" s="22">
        <v>41606</v>
      </c>
      <c r="I8" s="22">
        <v>41606</v>
      </c>
      <c r="J8" s="22">
        <v>124465</v>
      </c>
      <c r="K8" s="22">
        <v>41776</v>
      </c>
      <c r="L8" s="22">
        <v>55446</v>
      </c>
      <c r="M8" s="22">
        <v>44153</v>
      </c>
      <c r="N8" s="22">
        <v>141375</v>
      </c>
      <c r="O8" s="22">
        <v>44238</v>
      </c>
      <c r="P8" s="22">
        <v>44153</v>
      </c>
      <c r="Q8" s="22">
        <v>44153</v>
      </c>
      <c r="R8" s="22">
        <v>132544</v>
      </c>
      <c r="S8" s="22"/>
      <c r="T8" s="22"/>
      <c r="U8" s="22"/>
      <c r="V8" s="22"/>
      <c r="W8" s="22">
        <v>398384</v>
      </c>
      <c r="X8" s="22"/>
      <c r="Y8" s="22">
        <v>398384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41253</v>
      </c>
      <c r="H32" s="31">
        <f t="shared" si="0"/>
        <v>41606</v>
      </c>
      <c r="I32" s="31">
        <f t="shared" si="0"/>
        <v>41606</v>
      </c>
      <c r="J32" s="31">
        <f t="shared" si="0"/>
        <v>124465</v>
      </c>
      <c r="K32" s="31">
        <f t="shared" si="0"/>
        <v>41776</v>
      </c>
      <c r="L32" s="31">
        <f t="shared" si="0"/>
        <v>55446</v>
      </c>
      <c r="M32" s="31">
        <f t="shared" si="0"/>
        <v>44153</v>
      </c>
      <c r="N32" s="31">
        <f t="shared" si="0"/>
        <v>141375</v>
      </c>
      <c r="O32" s="31">
        <f t="shared" si="0"/>
        <v>44238</v>
      </c>
      <c r="P32" s="31">
        <f t="shared" si="0"/>
        <v>44153</v>
      </c>
      <c r="Q32" s="31">
        <f t="shared" si="0"/>
        <v>44153</v>
      </c>
      <c r="R32" s="31">
        <f t="shared" si="0"/>
        <v>132544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398384</v>
      </c>
      <c r="X32" s="31">
        <f t="shared" si="0"/>
        <v>0</v>
      </c>
      <c r="Y32" s="31">
        <f t="shared" si="0"/>
        <v>398384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41253</v>
      </c>
      <c r="H48" s="41">
        <f t="shared" si="2"/>
        <v>41606</v>
      </c>
      <c r="I48" s="41">
        <f t="shared" si="2"/>
        <v>41606</v>
      </c>
      <c r="J48" s="41">
        <f t="shared" si="2"/>
        <v>124465</v>
      </c>
      <c r="K48" s="41">
        <f t="shared" si="2"/>
        <v>41776</v>
      </c>
      <c r="L48" s="41">
        <f t="shared" si="2"/>
        <v>55446</v>
      </c>
      <c r="M48" s="41">
        <f t="shared" si="2"/>
        <v>44153</v>
      </c>
      <c r="N48" s="41">
        <f t="shared" si="2"/>
        <v>141375</v>
      </c>
      <c r="O48" s="41">
        <f t="shared" si="2"/>
        <v>44238</v>
      </c>
      <c r="P48" s="41">
        <f t="shared" si="2"/>
        <v>44153</v>
      </c>
      <c r="Q48" s="41">
        <f t="shared" si="2"/>
        <v>44153</v>
      </c>
      <c r="R48" s="41">
        <f t="shared" si="2"/>
        <v>132544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398384</v>
      </c>
      <c r="X48" s="41">
        <f t="shared" si="2"/>
        <v>0</v>
      </c>
      <c r="Y48" s="41">
        <f t="shared" si="2"/>
        <v>398384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41253</v>
      </c>
      <c r="H51" s="50">
        <f t="shared" si="3"/>
        <v>41606</v>
      </c>
      <c r="I51" s="50">
        <f t="shared" si="3"/>
        <v>41606</v>
      </c>
      <c r="J51" s="50">
        <f t="shared" si="3"/>
        <v>124465</v>
      </c>
      <c r="K51" s="50">
        <f t="shared" si="3"/>
        <v>41776</v>
      </c>
      <c r="L51" s="50">
        <f t="shared" si="3"/>
        <v>55446</v>
      </c>
      <c r="M51" s="50">
        <f t="shared" si="3"/>
        <v>44153</v>
      </c>
      <c r="N51" s="50">
        <f t="shared" si="3"/>
        <v>141375</v>
      </c>
      <c r="O51" s="50">
        <f t="shared" si="3"/>
        <v>44238</v>
      </c>
      <c r="P51" s="50">
        <f t="shared" si="3"/>
        <v>44153</v>
      </c>
      <c r="Q51" s="50">
        <f t="shared" si="3"/>
        <v>44153</v>
      </c>
      <c r="R51" s="50">
        <f t="shared" si="3"/>
        <v>132544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398384</v>
      </c>
      <c r="X51" s="50">
        <f t="shared" si="3"/>
        <v>0</v>
      </c>
      <c r="Y51" s="50">
        <f t="shared" si="3"/>
        <v>398384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41253</v>
      </c>
      <c r="H53" s="56">
        <f t="shared" si="4"/>
        <v>41606</v>
      </c>
      <c r="I53" s="56">
        <f t="shared" si="4"/>
        <v>41606</v>
      </c>
      <c r="J53" s="56">
        <f t="shared" si="4"/>
        <v>124465</v>
      </c>
      <c r="K53" s="56">
        <f t="shared" si="4"/>
        <v>41776</v>
      </c>
      <c r="L53" s="56">
        <f t="shared" si="4"/>
        <v>55446</v>
      </c>
      <c r="M53" s="56">
        <f t="shared" si="4"/>
        <v>44153</v>
      </c>
      <c r="N53" s="56">
        <f t="shared" si="4"/>
        <v>141375</v>
      </c>
      <c r="O53" s="56">
        <f t="shared" si="4"/>
        <v>44238</v>
      </c>
      <c r="P53" s="56">
        <f t="shared" si="4"/>
        <v>44153</v>
      </c>
      <c r="Q53" s="56">
        <f t="shared" si="4"/>
        <v>44153</v>
      </c>
      <c r="R53" s="56">
        <f t="shared" si="4"/>
        <v>132544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398384</v>
      </c>
      <c r="X53" s="56">
        <f t="shared" si="4"/>
        <v>0</v>
      </c>
      <c r="Y53" s="56">
        <f t="shared" si="4"/>
        <v>398384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41253</v>
      </c>
      <c r="H56" s="50">
        <f t="shared" si="5"/>
        <v>41606</v>
      </c>
      <c r="I56" s="50">
        <f t="shared" si="5"/>
        <v>41606</v>
      </c>
      <c r="J56" s="50">
        <f t="shared" si="5"/>
        <v>124465</v>
      </c>
      <c r="K56" s="50">
        <f t="shared" si="5"/>
        <v>41776</v>
      </c>
      <c r="L56" s="50">
        <f t="shared" si="5"/>
        <v>55446</v>
      </c>
      <c r="M56" s="50">
        <f t="shared" si="5"/>
        <v>44153</v>
      </c>
      <c r="N56" s="50">
        <f t="shared" si="5"/>
        <v>141375</v>
      </c>
      <c r="O56" s="50">
        <f t="shared" si="5"/>
        <v>44238</v>
      </c>
      <c r="P56" s="50">
        <f t="shared" si="5"/>
        <v>44153</v>
      </c>
      <c r="Q56" s="50">
        <f t="shared" si="5"/>
        <v>44153</v>
      </c>
      <c r="R56" s="50">
        <f t="shared" si="5"/>
        <v>132544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398384</v>
      </c>
      <c r="X56" s="50">
        <f t="shared" si="5"/>
        <v>0</v>
      </c>
      <c r="Y56" s="50">
        <f t="shared" si="5"/>
        <v>398384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41253</v>
      </c>
      <c r="H59" s="67">
        <f t="shared" si="6"/>
        <v>41606</v>
      </c>
      <c r="I59" s="67">
        <f t="shared" si="6"/>
        <v>41606</v>
      </c>
      <c r="J59" s="67">
        <f t="shared" si="6"/>
        <v>124465</v>
      </c>
      <c r="K59" s="67">
        <f t="shared" si="6"/>
        <v>41776</v>
      </c>
      <c r="L59" s="67">
        <f t="shared" si="6"/>
        <v>55446</v>
      </c>
      <c r="M59" s="67">
        <f t="shared" si="6"/>
        <v>44153</v>
      </c>
      <c r="N59" s="67">
        <f t="shared" si="6"/>
        <v>141375</v>
      </c>
      <c r="O59" s="67">
        <f t="shared" si="6"/>
        <v>44238</v>
      </c>
      <c r="P59" s="67">
        <f t="shared" si="6"/>
        <v>44153</v>
      </c>
      <c r="Q59" s="67">
        <f t="shared" si="6"/>
        <v>44153</v>
      </c>
      <c r="R59" s="67">
        <f t="shared" si="6"/>
        <v>132544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398384</v>
      </c>
      <c r="X59" s="67">
        <f t="shared" si="6"/>
        <v>0</v>
      </c>
      <c r="Y59" s="67">
        <f t="shared" si="6"/>
        <v>398384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>
        <v>464558</v>
      </c>
      <c r="M7" s="22"/>
      <c r="N7" s="22">
        <v>464558</v>
      </c>
      <c r="O7" s="22">
        <v>137019</v>
      </c>
      <c r="P7" s="22"/>
      <c r="Q7" s="22">
        <v>1995300</v>
      </c>
      <c r="R7" s="22">
        <v>2132319</v>
      </c>
      <c r="S7" s="22"/>
      <c r="T7" s="22"/>
      <c r="U7" s="22"/>
      <c r="V7" s="22"/>
      <c r="W7" s="22">
        <v>2950660</v>
      </c>
      <c r="X7" s="22">
        <v>3267045</v>
      </c>
      <c r="Y7" s="22">
        <v>-316385</v>
      </c>
      <c r="Z7" s="23">
        <v>-9.6841335212707502</v>
      </c>
      <c r="AA7" s="20">
        <v>4356067</v>
      </c>
    </row>
    <row r="8" spans="1:27" x14ac:dyDescent="0.25">
      <c r="A8" s="19" t="s">
        <v>36</v>
      </c>
      <c r="B8" s="15" t="s">
        <v>32</v>
      </c>
      <c r="C8" s="20">
        <v>26297336</v>
      </c>
      <c r="D8" s="20"/>
      <c r="E8" s="21">
        <v>37810659</v>
      </c>
      <c r="F8" s="22">
        <v>37810659</v>
      </c>
      <c r="G8" s="22"/>
      <c r="H8" s="22">
        <v>1322363</v>
      </c>
      <c r="I8" s="22">
        <v>1640010</v>
      </c>
      <c r="J8" s="22">
        <v>2962373</v>
      </c>
      <c r="K8" s="22">
        <v>1698079</v>
      </c>
      <c r="L8" s="22">
        <v>-784615</v>
      </c>
      <c r="M8" s="22"/>
      <c r="N8" s="22">
        <v>913464</v>
      </c>
      <c r="O8" s="22">
        <v>3213881</v>
      </c>
      <c r="P8" s="22">
        <v>726710</v>
      </c>
      <c r="Q8" s="22">
        <v>4274547</v>
      </c>
      <c r="R8" s="22">
        <v>8215138</v>
      </c>
      <c r="S8" s="22"/>
      <c r="T8" s="22"/>
      <c r="U8" s="22"/>
      <c r="V8" s="22"/>
      <c r="W8" s="22">
        <v>12090975</v>
      </c>
      <c r="X8" s="22">
        <v>28357992</v>
      </c>
      <c r="Y8" s="22">
        <v>-16267017</v>
      </c>
      <c r="Z8" s="23">
        <v>-57.363077752472748</v>
      </c>
      <c r="AA8" s="20">
        <v>37810659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65287</v>
      </c>
      <c r="F10" s="22">
        <v>65287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48969</v>
      </c>
      <c r="Y10" s="22">
        <v>-48969</v>
      </c>
      <c r="Z10" s="23">
        <v>-100</v>
      </c>
      <c r="AA10" s="20">
        <v>65287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14879836</v>
      </c>
      <c r="D13" s="20"/>
      <c r="E13" s="21">
        <v>11498658</v>
      </c>
      <c r="F13" s="22">
        <v>11498658</v>
      </c>
      <c r="G13" s="22"/>
      <c r="H13" s="22">
        <v>47388</v>
      </c>
      <c r="I13" s="22">
        <v>551907</v>
      </c>
      <c r="J13" s="22">
        <v>599295</v>
      </c>
      <c r="K13" s="22">
        <v>-252039</v>
      </c>
      <c r="L13" s="22">
        <v>575286</v>
      </c>
      <c r="M13" s="22"/>
      <c r="N13" s="22">
        <v>323247</v>
      </c>
      <c r="O13" s="22">
        <v>649723</v>
      </c>
      <c r="P13" s="22">
        <v>331641</v>
      </c>
      <c r="Q13" s="22">
        <v>664924</v>
      </c>
      <c r="R13" s="22">
        <v>1646288</v>
      </c>
      <c r="S13" s="22"/>
      <c r="T13" s="22"/>
      <c r="U13" s="22"/>
      <c r="V13" s="22"/>
      <c r="W13" s="22">
        <v>2568830</v>
      </c>
      <c r="X13" s="22">
        <v>8623998</v>
      </c>
      <c r="Y13" s="22">
        <v>-6055168</v>
      </c>
      <c r="Z13" s="23">
        <v>-70.213003296151044</v>
      </c>
      <c r="AA13" s="20">
        <v>11498658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2660671</v>
      </c>
      <c r="I19" s="22"/>
      <c r="J19" s="22">
        <v>2660671</v>
      </c>
      <c r="K19" s="22">
        <v>383433</v>
      </c>
      <c r="L19" s="22">
        <v>6526520</v>
      </c>
      <c r="M19" s="22"/>
      <c r="N19" s="22">
        <v>6909953</v>
      </c>
      <c r="O19" s="22">
        <v>7088034</v>
      </c>
      <c r="P19" s="22"/>
      <c r="Q19" s="22"/>
      <c r="R19" s="22">
        <v>7088034</v>
      </c>
      <c r="S19" s="22"/>
      <c r="T19" s="22"/>
      <c r="U19" s="22"/>
      <c r="V19" s="22"/>
      <c r="W19" s="22">
        <v>16658658</v>
      </c>
      <c r="X19" s="22"/>
      <c r="Y19" s="22">
        <v>16658658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46134346</v>
      </c>
      <c r="D32" s="29">
        <f t="shared" ref="D32:Y32" si="0">SUM(D6:D31)</f>
        <v>0</v>
      </c>
      <c r="E32" s="30">
        <f t="shared" si="0"/>
        <v>53730671</v>
      </c>
      <c r="F32" s="31">
        <f t="shared" si="0"/>
        <v>53730671</v>
      </c>
      <c r="G32" s="31">
        <f t="shared" si="0"/>
        <v>0</v>
      </c>
      <c r="H32" s="31">
        <f t="shared" si="0"/>
        <v>4384205</v>
      </c>
      <c r="I32" s="31">
        <f t="shared" si="0"/>
        <v>2191917</v>
      </c>
      <c r="J32" s="31">
        <f t="shared" si="0"/>
        <v>6576122</v>
      </c>
      <c r="K32" s="31">
        <f t="shared" si="0"/>
        <v>1829473</v>
      </c>
      <c r="L32" s="31">
        <f t="shared" si="0"/>
        <v>6781749</v>
      </c>
      <c r="M32" s="31">
        <f t="shared" si="0"/>
        <v>0</v>
      </c>
      <c r="N32" s="31">
        <f t="shared" si="0"/>
        <v>8611222</v>
      </c>
      <c r="O32" s="31">
        <f t="shared" si="0"/>
        <v>11088657</v>
      </c>
      <c r="P32" s="31">
        <f t="shared" si="0"/>
        <v>1058351</v>
      </c>
      <c r="Q32" s="31">
        <f t="shared" si="0"/>
        <v>6934771</v>
      </c>
      <c r="R32" s="31">
        <f t="shared" si="0"/>
        <v>19081779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34269123</v>
      </c>
      <c r="X32" s="31">
        <f t="shared" si="0"/>
        <v>40298004</v>
      </c>
      <c r="Y32" s="31">
        <f t="shared" si="0"/>
        <v>-6028881</v>
      </c>
      <c r="Z32" s="32">
        <f>+IF(X32&lt;&gt;0,+(Y32/X32)*100,0)</f>
        <v>-14.960743465110578</v>
      </c>
      <c r="AA32" s="29">
        <f>SUM(AA6:AA31)</f>
        <v>53730671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18915844</v>
      </c>
      <c r="D34" s="20"/>
      <c r="E34" s="21">
        <v>26849301</v>
      </c>
      <c r="F34" s="22">
        <v>27803101</v>
      </c>
      <c r="G34" s="22">
        <v>54167</v>
      </c>
      <c r="H34" s="22">
        <v>1419036</v>
      </c>
      <c r="I34" s="22">
        <v>978510</v>
      </c>
      <c r="J34" s="22">
        <v>2451713</v>
      </c>
      <c r="K34" s="22">
        <v>-88746</v>
      </c>
      <c r="L34" s="22">
        <v>2186791</v>
      </c>
      <c r="M34" s="22">
        <v>12486</v>
      </c>
      <c r="N34" s="22">
        <v>2110531</v>
      </c>
      <c r="O34" s="22">
        <v>2824064</v>
      </c>
      <c r="P34" s="22">
        <v>496552</v>
      </c>
      <c r="Q34" s="22">
        <v>2243077</v>
      </c>
      <c r="R34" s="22">
        <v>5563693</v>
      </c>
      <c r="S34" s="22"/>
      <c r="T34" s="22"/>
      <c r="U34" s="22"/>
      <c r="V34" s="22"/>
      <c r="W34" s="22">
        <v>10125937</v>
      </c>
      <c r="X34" s="22">
        <v>20518534</v>
      </c>
      <c r="Y34" s="22">
        <v>-10392597</v>
      </c>
      <c r="Z34" s="23">
        <v>-50.649802758813081</v>
      </c>
      <c r="AA34" s="20">
        <v>27803101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4909538</v>
      </c>
      <c r="D37" s="20"/>
      <c r="E37" s="21">
        <v>7048185</v>
      </c>
      <c r="F37" s="22">
        <v>7048185</v>
      </c>
      <c r="G37" s="22"/>
      <c r="H37" s="22">
        <v>40065</v>
      </c>
      <c r="I37" s="22">
        <v>42910</v>
      </c>
      <c r="J37" s="22">
        <v>82975</v>
      </c>
      <c r="K37" s="22"/>
      <c r="L37" s="22"/>
      <c r="M37" s="22">
        <v>845591</v>
      </c>
      <c r="N37" s="22">
        <v>845591</v>
      </c>
      <c r="O37" s="22">
        <v>4653</v>
      </c>
      <c r="P37" s="22">
        <v>1449900</v>
      </c>
      <c r="Q37" s="22">
        <v>10142</v>
      </c>
      <c r="R37" s="22">
        <v>1464695</v>
      </c>
      <c r="S37" s="22"/>
      <c r="T37" s="22"/>
      <c r="U37" s="22"/>
      <c r="V37" s="22"/>
      <c r="W37" s="22">
        <v>2393261</v>
      </c>
      <c r="X37" s="22">
        <v>5286132</v>
      </c>
      <c r="Y37" s="22">
        <v>-2892871</v>
      </c>
      <c r="Z37" s="23">
        <v>-54.725667085120087</v>
      </c>
      <c r="AA37" s="20">
        <v>7048185</v>
      </c>
    </row>
    <row r="38" spans="1:27" x14ac:dyDescent="0.25">
      <c r="A38" s="19" t="s">
        <v>64</v>
      </c>
      <c r="B38" s="15" t="s">
        <v>32</v>
      </c>
      <c r="C38" s="20">
        <v>978846</v>
      </c>
      <c r="D38" s="20"/>
      <c r="E38" s="21">
        <v>6147221</v>
      </c>
      <c r="F38" s="22">
        <v>6147221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4610421</v>
      </c>
      <c r="Y38" s="22">
        <v>-4610421</v>
      </c>
      <c r="Z38" s="23">
        <v>-100</v>
      </c>
      <c r="AA38" s="20">
        <v>6147221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106000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677650</v>
      </c>
      <c r="D41" s="20"/>
      <c r="E41" s="21">
        <v>7596892</v>
      </c>
      <c r="F41" s="22">
        <v>9896892</v>
      </c>
      <c r="G41" s="22"/>
      <c r="H41" s="22">
        <v>110851</v>
      </c>
      <c r="I41" s="22"/>
      <c r="J41" s="22">
        <v>110851</v>
      </c>
      <c r="K41" s="22">
        <v>332584</v>
      </c>
      <c r="L41" s="22">
        <v>1096338</v>
      </c>
      <c r="M41" s="22"/>
      <c r="N41" s="22">
        <v>1428922</v>
      </c>
      <c r="O41" s="22">
        <v>551126</v>
      </c>
      <c r="P41" s="22">
        <v>117405</v>
      </c>
      <c r="Q41" s="22">
        <v>2060427</v>
      </c>
      <c r="R41" s="22">
        <v>2728958</v>
      </c>
      <c r="S41" s="22"/>
      <c r="T41" s="22"/>
      <c r="U41" s="22"/>
      <c r="V41" s="22"/>
      <c r="W41" s="22">
        <v>4268731</v>
      </c>
      <c r="X41" s="22">
        <v>6617666</v>
      </c>
      <c r="Y41" s="22">
        <v>-2348935</v>
      </c>
      <c r="Z41" s="23">
        <v>-35.494916183439898</v>
      </c>
      <c r="AA41" s="20">
        <v>9896892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1633293</v>
      </c>
      <c r="D44" s="20"/>
      <c r="E44" s="21">
        <v>2146270</v>
      </c>
      <c r="F44" s="22">
        <v>2155770</v>
      </c>
      <c r="G44" s="22">
        <v>425</v>
      </c>
      <c r="H44" s="22">
        <v>8195</v>
      </c>
      <c r="I44" s="22"/>
      <c r="J44" s="22">
        <v>8620</v>
      </c>
      <c r="K44" s="22">
        <v>734</v>
      </c>
      <c r="L44" s="22">
        <v>13661</v>
      </c>
      <c r="M44" s="22"/>
      <c r="N44" s="22">
        <v>14395</v>
      </c>
      <c r="O44" s="22">
        <v>106955</v>
      </c>
      <c r="P44" s="22">
        <v>5668</v>
      </c>
      <c r="Q44" s="22">
        <v>43943</v>
      </c>
      <c r="R44" s="22">
        <v>156566</v>
      </c>
      <c r="S44" s="22"/>
      <c r="T44" s="22"/>
      <c r="U44" s="22"/>
      <c r="V44" s="22"/>
      <c r="W44" s="22">
        <v>179581</v>
      </c>
      <c r="X44" s="22">
        <v>1613495</v>
      </c>
      <c r="Y44" s="22">
        <v>-1433914</v>
      </c>
      <c r="Z44" s="23">
        <v>-88.870061574408354</v>
      </c>
      <c r="AA44" s="20">
        <v>2155770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27221171</v>
      </c>
      <c r="D47" s="29">
        <f t="shared" ref="D47:Y47" si="1">SUM(D34:D46)</f>
        <v>0</v>
      </c>
      <c r="E47" s="30">
        <f t="shared" si="1"/>
        <v>49787869</v>
      </c>
      <c r="F47" s="31">
        <f t="shared" si="1"/>
        <v>53051169</v>
      </c>
      <c r="G47" s="31">
        <f t="shared" si="1"/>
        <v>54592</v>
      </c>
      <c r="H47" s="31">
        <f t="shared" si="1"/>
        <v>1578147</v>
      </c>
      <c r="I47" s="31">
        <f t="shared" si="1"/>
        <v>1021420</v>
      </c>
      <c r="J47" s="31">
        <f t="shared" si="1"/>
        <v>2654159</v>
      </c>
      <c r="K47" s="31">
        <f t="shared" si="1"/>
        <v>244572</v>
      </c>
      <c r="L47" s="31">
        <f t="shared" si="1"/>
        <v>3296790</v>
      </c>
      <c r="M47" s="31">
        <f t="shared" si="1"/>
        <v>858077</v>
      </c>
      <c r="N47" s="31">
        <f t="shared" si="1"/>
        <v>4399439</v>
      </c>
      <c r="O47" s="31">
        <f t="shared" si="1"/>
        <v>3486798</v>
      </c>
      <c r="P47" s="31">
        <f t="shared" si="1"/>
        <v>2069525</v>
      </c>
      <c r="Q47" s="31">
        <f t="shared" si="1"/>
        <v>4357589</v>
      </c>
      <c r="R47" s="31">
        <f t="shared" si="1"/>
        <v>9913912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16967510</v>
      </c>
      <c r="X47" s="31">
        <f t="shared" si="1"/>
        <v>38646248</v>
      </c>
      <c r="Y47" s="31">
        <f t="shared" si="1"/>
        <v>-21678738</v>
      </c>
      <c r="Z47" s="32">
        <f>+IF(X47&lt;&gt;0,+(Y47/X47)*100,0)</f>
        <v>-56.095323923812735</v>
      </c>
      <c r="AA47" s="29">
        <f>SUM(AA34:AA46)</f>
        <v>53051169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18913175</v>
      </c>
      <c r="D48" s="39">
        <f t="shared" si="2"/>
        <v>0</v>
      </c>
      <c r="E48" s="40">
        <f t="shared" si="2"/>
        <v>3942802</v>
      </c>
      <c r="F48" s="41">
        <f t="shared" si="2"/>
        <v>679502</v>
      </c>
      <c r="G48" s="41">
        <f t="shared" si="2"/>
        <v>-54592</v>
      </c>
      <c r="H48" s="41">
        <f t="shared" si="2"/>
        <v>2806058</v>
      </c>
      <c r="I48" s="41">
        <f t="shared" si="2"/>
        <v>1170497</v>
      </c>
      <c r="J48" s="41">
        <f t="shared" si="2"/>
        <v>3921963</v>
      </c>
      <c r="K48" s="41">
        <f t="shared" si="2"/>
        <v>1584901</v>
      </c>
      <c r="L48" s="41">
        <f t="shared" si="2"/>
        <v>3484959</v>
      </c>
      <c r="M48" s="41">
        <f t="shared" si="2"/>
        <v>-858077</v>
      </c>
      <c r="N48" s="41">
        <f t="shared" si="2"/>
        <v>4211783</v>
      </c>
      <c r="O48" s="41">
        <f t="shared" si="2"/>
        <v>7601859</v>
      </c>
      <c r="P48" s="41">
        <f t="shared" si="2"/>
        <v>-1011174</v>
      </c>
      <c r="Q48" s="41">
        <f t="shared" si="2"/>
        <v>2577182</v>
      </c>
      <c r="R48" s="41">
        <f t="shared" si="2"/>
        <v>9167867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17301613</v>
      </c>
      <c r="X48" s="41">
        <f t="shared" si="2"/>
        <v>1651756</v>
      </c>
      <c r="Y48" s="41">
        <f t="shared" si="2"/>
        <v>15649857</v>
      </c>
      <c r="Z48" s="42">
        <f>+IF(X48&lt;&gt;0,+(Y48/X48)*100,0)</f>
        <v>947.46784634050061</v>
      </c>
      <c r="AA48" s="39">
        <f>+AA32-AA47</f>
        <v>679502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18913175</v>
      </c>
      <c r="D51" s="48">
        <f t="shared" si="3"/>
        <v>0</v>
      </c>
      <c r="E51" s="49">
        <f t="shared" si="3"/>
        <v>3942802</v>
      </c>
      <c r="F51" s="50">
        <f t="shared" si="3"/>
        <v>679502</v>
      </c>
      <c r="G51" s="50">
        <f t="shared" si="3"/>
        <v>-54592</v>
      </c>
      <c r="H51" s="50">
        <f t="shared" si="3"/>
        <v>2806058</v>
      </c>
      <c r="I51" s="50">
        <f t="shared" si="3"/>
        <v>1170497</v>
      </c>
      <c r="J51" s="50">
        <f t="shared" si="3"/>
        <v>3921963</v>
      </c>
      <c r="K51" s="50">
        <f t="shared" si="3"/>
        <v>1584901</v>
      </c>
      <c r="L51" s="50">
        <f t="shared" si="3"/>
        <v>3484959</v>
      </c>
      <c r="M51" s="50">
        <f t="shared" si="3"/>
        <v>-858077</v>
      </c>
      <c r="N51" s="50">
        <f t="shared" si="3"/>
        <v>4211783</v>
      </c>
      <c r="O51" s="50">
        <f t="shared" si="3"/>
        <v>7601859</v>
      </c>
      <c r="P51" s="50">
        <f t="shared" si="3"/>
        <v>-1011174</v>
      </c>
      <c r="Q51" s="50">
        <f t="shared" si="3"/>
        <v>2577182</v>
      </c>
      <c r="R51" s="50">
        <f t="shared" si="3"/>
        <v>9167867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17301613</v>
      </c>
      <c r="X51" s="50">
        <f t="shared" si="3"/>
        <v>1651756</v>
      </c>
      <c r="Y51" s="50">
        <f t="shared" si="3"/>
        <v>15649857</v>
      </c>
      <c r="Z51" s="51">
        <f>+IF(X51&lt;&gt;0,+(Y51/X51)*100,0)</f>
        <v>947.46784634050061</v>
      </c>
      <c r="AA51" s="48">
        <f>SUM(AA48:AA50)</f>
        <v>679502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18913175</v>
      </c>
      <c r="D53" s="54">
        <f>+D51-D52</f>
        <v>0</v>
      </c>
      <c r="E53" s="55">
        <f t="shared" si="4"/>
        <v>3942802</v>
      </c>
      <c r="F53" s="56">
        <f t="shared" si="4"/>
        <v>679502</v>
      </c>
      <c r="G53" s="56">
        <f t="shared" si="4"/>
        <v>-54592</v>
      </c>
      <c r="H53" s="56">
        <f t="shared" si="4"/>
        <v>2806058</v>
      </c>
      <c r="I53" s="56">
        <f t="shared" si="4"/>
        <v>1170497</v>
      </c>
      <c r="J53" s="56">
        <f t="shared" si="4"/>
        <v>3921963</v>
      </c>
      <c r="K53" s="56">
        <f t="shared" si="4"/>
        <v>1584901</v>
      </c>
      <c r="L53" s="56">
        <f t="shared" si="4"/>
        <v>3484959</v>
      </c>
      <c r="M53" s="56">
        <f t="shared" si="4"/>
        <v>-858077</v>
      </c>
      <c r="N53" s="56">
        <f t="shared" si="4"/>
        <v>4211783</v>
      </c>
      <c r="O53" s="56">
        <f t="shared" si="4"/>
        <v>7601859</v>
      </c>
      <c r="P53" s="56">
        <f t="shared" si="4"/>
        <v>-1011174</v>
      </c>
      <c r="Q53" s="56">
        <f t="shared" si="4"/>
        <v>2577182</v>
      </c>
      <c r="R53" s="56">
        <f t="shared" si="4"/>
        <v>9167867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17301613</v>
      </c>
      <c r="X53" s="56">
        <f t="shared" si="4"/>
        <v>1651756</v>
      </c>
      <c r="Y53" s="56">
        <f t="shared" si="4"/>
        <v>15649857</v>
      </c>
      <c r="Z53" s="57">
        <f>+IF(X53&lt;&gt;0,+(Y53/X53)*100,0)</f>
        <v>947.46784634050061</v>
      </c>
      <c r="AA53" s="54">
        <f>+AA51-AA52</f>
        <v>679502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18913175</v>
      </c>
      <c r="D56" s="48">
        <f>SUM(D53:D55)</f>
        <v>0</v>
      </c>
      <c r="E56" s="49">
        <f t="shared" si="5"/>
        <v>3942802</v>
      </c>
      <c r="F56" s="50">
        <f t="shared" si="5"/>
        <v>679502</v>
      </c>
      <c r="G56" s="50">
        <f t="shared" si="5"/>
        <v>-54592</v>
      </c>
      <c r="H56" s="50">
        <f t="shared" si="5"/>
        <v>2806058</v>
      </c>
      <c r="I56" s="50">
        <f t="shared" si="5"/>
        <v>1170497</v>
      </c>
      <c r="J56" s="50">
        <f t="shared" si="5"/>
        <v>3921963</v>
      </c>
      <c r="K56" s="50">
        <f t="shared" si="5"/>
        <v>1584901</v>
      </c>
      <c r="L56" s="50">
        <f t="shared" si="5"/>
        <v>3484959</v>
      </c>
      <c r="M56" s="50">
        <f t="shared" si="5"/>
        <v>-858077</v>
      </c>
      <c r="N56" s="50">
        <f t="shared" si="5"/>
        <v>4211783</v>
      </c>
      <c r="O56" s="50">
        <f t="shared" si="5"/>
        <v>7601859</v>
      </c>
      <c r="P56" s="50">
        <f t="shared" si="5"/>
        <v>-1011174</v>
      </c>
      <c r="Q56" s="50">
        <f t="shared" si="5"/>
        <v>2577182</v>
      </c>
      <c r="R56" s="50">
        <f t="shared" si="5"/>
        <v>9167867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17301613</v>
      </c>
      <c r="X56" s="50">
        <f t="shared" si="5"/>
        <v>1651756</v>
      </c>
      <c r="Y56" s="50">
        <f t="shared" si="5"/>
        <v>15649857</v>
      </c>
      <c r="Z56" s="51">
        <f>+IF(X56&lt;&gt;0,+(Y56/X56)*100,0)</f>
        <v>947.46784634050061</v>
      </c>
      <c r="AA56" s="48">
        <f>SUM(AA53:AA55)</f>
        <v>679502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18913175</v>
      </c>
      <c r="D59" s="65">
        <f>SUM(D56:D58)</f>
        <v>0</v>
      </c>
      <c r="E59" s="66">
        <f t="shared" si="6"/>
        <v>3942802</v>
      </c>
      <c r="F59" s="67">
        <f t="shared" si="6"/>
        <v>679502</v>
      </c>
      <c r="G59" s="67">
        <f t="shared" si="6"/>
        <v>-54592</v>
      </c>
      <c r="H59" s="67">
        <f t="shared" si="6"/>
        <v>2806058</v>
      </c>
      <c r="I59" s="67">
        <f t="shared" si="6"/>
        <v>1170497</v>
      </c>
      <c r="J59" s="67">
        <f t="shared" si="6"/>
        <v>3921963</v>
      </c>
      <c r="K59" s="67">
        <f t="shared" si="6"/>
        <v>1584901</v>
      </c>
      <c r="L59" s="67">
        <f t="shared" si="6"/>
        <v>3484959</v>
      </c>
      <c r="M59" s="67">
        <f t="shared" si="6"/>
        <v>-858077</v>
      </c>
      <c r="N59" s="67">
        <f t="shared" si="6"/>
        <v>4211783</v>
      </c>
      <c r="O59" s="67">
        <f t="shared" si="6"/>
        <v>7601859</v>
      </c>
      <c r="P59" s="67">
        <f t="shared" si="6"/>
        <v>-1011174</v>
      </c>
      <c r="Q59" s="67">
        <f t="shared" si="6"/>
        <v>2577182</v>
      </c>
      <c r="R59" s="67">
        <f t="shared" si="6"/>
        <v>9167867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17301613</v>
      </c>
      <c r="X59" s="67">
        <f t="shared" si="6"/>
        <v>1651756</v>
      </c>
      <c r="Y59" s="67">
        <f t="shared" si="6"/>
        <v>15649857</v>
      </c>
      <c r="Z59" s="68">
        <f>+IF(X59&lt;&gt;0,+(Y59/X59)*100,0)</f>
        <v>947.46784634050061</v>
      </c>
      <c r="AA59" s="65">
        <f>SUM(AA56:AA58)</f>
        <v>679502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254970</v>
      </c>
      <c r="H8" s="22">
        <v>261129</v>
      </c>
      <c r="I8" s="22">
        <v>267777</v>
      </c>
      <c r="J8" s="22">
        <v>783876</v>
      </c>
      <c r="K8" s="22">
        <v>261924</v>
      </c>
      <c r="L8" s="22">
        <v>254045</v>
      </c>
      <c r="M8" s="22">
        <v>270747</v>
      </c>
      <c r="N8" s="22">
        <v>786716</v>
      </c>
      <c r="O8" s="22">
        <v>268880</v>
      </c>
      <c r="P8" s="22">
        <v>261453</v>
      </c>
      <c r="Q8" s="22">
        <v>248847</v>
      </c>
      <c r="R8" s="22">
        <v>779180</v>
      </c>
      <c r="S8" s="22"/>
      <c r="T8" s="22"/>
      <c r="U8" s="22"/>
      <c r="V8" s="22"/>
      <c r="W8" s="22">
        <v>2349772</v>
      </c>
      <c r="X8" s="22"/>
      <c r="Y8" s="22">
        <v>2349772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254970</v>
      </c>
      <c r="H32" s="31">
        <f t="shared" si="0"/>
        <v>261129</v>
      </c>
      <c r="I32" s="31">
        <f t="shared" si="0"/>
        <v>267777</v>
      </c>
      <c r="J32" s="31">
        <f t="shared" si="0"/>
        <v>783876</v>
      </c>
      <c r="K32" s="31">
        <f t="shared" si="0"/>
        <v>261924</v>
      </c>
      <c r="L32" s="31">
        <f t="shared" si="0"/>
        <v>254045</v>
      </c>
      <c r="M32" s="31">
        <f t="shared" si="0"/>
        <v>270747</v>
      </c>
      <c r="N32" s="31">
        <f t="shared" si="0"/>
        <v>786716</v>
      </c>
      <c r="O32" s="31">
        <f t="shared" si="0"/>
        <v>268880</v>
      </c>
      <c r="P32" s="31">
        <f t="shared" si="0"/>
        <v>261453</v>
      </c>
      <c r="Q32" s="31">
        <f t="shared" si="0"/>
        <v>248847</v>
      </c>
      <c r="R32" s="31">
        <f t="shared" si="0"/>
        <v>779180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2349772</v>
      </c>
      <c r="X32" s="31">
        <f t="shared" si="0"/>
        <v>0</v>
      </c>
      <c r="Y32" s="31">
        <f t="shared" si="0"/>
        <v>2349772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254970</v>
      </c>
      <c r="H48" s="41">
        <f t="shared" si="2"/>
        <v>261129</v>
      </c>
      <c r="I48" s="41">
        <f t="shared" si="2"/>
        <v>267777</v>
      </c>
      <c r="J48" s="41">
        <f t="shared" si="2"/>
        <v>783876</v>
      </c>
      <c r="K48" s="41">
        <f t="shared" si="2"/>
        <v>261924</v>
      </c>
      <c r="L48" s="41">
        <f t="shared" si="2"/>
        <v>254045</v>
      </c>
      <c r="M48" s="41">
        <f t="shared" si="2"/>
        <v>270747</v>
      </c>
      <c r="N48" s="41">
        <f t="shared" si="2"/>
        <v>786716</v>
      </c>
      <c r="O48" s="41">
        <f t="shared" si="2"/>
        <v>268880</v>
      </c>
      <c r="P48" s="41">
        <f t="shared" si="2"/>
        <v>261453</v>
      </c>
      <c r="Q48" s="41">
        <f t="shared" si="2"/>
        <v>248847</v>
      </c>
      <c r="R48" s="41">
        <f t="shared" si="2"/>
        <v>779180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2349772</v>
      </c>
      <c r="X48" s="41">
        <f t="shared" si="2"/>
        <v>0</v>
      </c>
      <c r="Y48" s="41">
        <f t="shared" si="2"/>
        <v>2349772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254970</v>
      </c>
      <c r="H51" s="50">
        <f t="shared" si="3"/>
        <v>261129</v>
      </c>
      <c r="I51" s="50">
        <f t="shared" si="3"/>
        <v>267777</v>
      </c>
      <c r="J51" s="50">
        <f t="shared" si="3"/>
        <v>783876</v>
      </c>
      <c r="K51" s="50">
        <f t="shared" si="3"/>
        <v>261924</v>
      </c>
      <c r="L51" s="50">
        <f t="shared" si="3"/>
        <v>254045</v>
      </c>
      <c r="M51" s="50">
        <f t="shared" si="3"/>
        <v>270747</v>
      </c>
      <c r="N51" s="50">
        <f t="shared" si="3"/>
        <v>786716</v>
      </c>
      <c r="O51" s="50">
        <f t="shared" si="3"/>
        <v>268880</v>
      </c>
      <c r="P51" s="50">
        <f t="shared" si="3"/>
        <v>261453</v>
      </c>
      <c r="Q51" s="50">
        <f t="shared" si="3"/>
        <v>248847</v>
      </c>
      <c r="R51" s="50">
        <f t="shared" si="3"/>
        <v>779180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2349772</v>
      </c>
      <c r="X51" s="50">
        <f t="shared" si="3"/>
        <v>0</v>
      </c>
      <c r="Y51" s="50">
        <f t="shared" si="3"/>
        <v>2349772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254970</v>
      </c>
      <c r="H53" s="56">
        <f t="shared" si="4"/>
        <v>261129</v>
      </c>
      <c r="I53" s="56">
        <f t="shared" si="4"/>
        <v>267777</v>
      </c>
      <c r="J53" s="56">
        <f t="shared" si="4"/>
        <v>783876</v>
      </c>
      <c r="K53" s="56">
        <f t="shared" si="4"/>
        <v>261924</v>
      </c>
      <c r="L53" s="56">
        <f t="shared" si="4"/>
        <v>254045</v>
      </c>
      <c r="M53" s="56">
        <f t="shared" si="4"/>
        <v>270747</v>
      </c>
      <c r="N53" s="56">
        <f t="shared" si="4"/>
        <v>786716</v>
      </c>
      <c r="O53" s="56">
        <f t="shared" si="4"/>
        <v>268880</v>
      </c>
      <c r="P53" s="56">
        <f t="shared" si="4"/>
        <v>261453</v>
      </c>
      <c r="Q53" s="56">
        <f t="shared" si="4"/>
        <v>248847</v>
      </c>
      <c r="R53" s="56">
        <f t="shared" si="4"/>
        <v>779180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2349772</v>
      </c>
      <c r="X53" s="56">
        <f t="shared" si="4"/>
        <v>0</v>
      </c>
      <c r="Y53" s="56">
        <f t="shared" si="4"/>
        <v>2349772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254970</v>
      </c>
      <c r="H56" s="50">
        <f t="shared" si="5"/>
        <v>261129</v>
      </c>
      <c r="I56" s="50">
        <f t="shared" si="5"/>
        <v>267777</v>
      </c>
      <c r="J56" s="50">
        <f t="shared" si="5"/>
        <v>783876</v>
      </c>
      <c r="K56" s="50">
        <f t="shared" si="5"/>
        <v>261924</v>
      </c>
      <c r="L56" s="50">
        <f t="shared" si="5"/>
        <v>254045</v>
      </c>
      <c r="M56" s="50">
        <f t="shared" si="5"/>
        <v>270747</v>
      </c>
      <c r="N56" s="50">
        <f t="shared" si="5"/>
        <v>786716</v>
      </c>
      <c r="O56" s="50">
        <f t="shared" si="5"/>
        <v>268880</v>
      </c>
      <c r="P56" s="50">
        <f t="shared" si="5"/>
        <v>261453</v>
      </c>
      <c r="Q56" s="50">
        <f t="shared" si="5"/>
        <v>248847</v>
      </c>
      <c r="R56" s="50">
        <f t="shared" si="5"/>
        <v>779180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2349772</v>
      </c>
      <c r="X56" s="50">
        <f t="shared" si="5"/>
        <v>0</v>
      </c>
      <c r="Y56" s="50">
        <f t="shared" si="5"/>
        <v>2349772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254970</v>
      </c>
      <c r="H59" s="67">
        <f t="shared" si="6"/>
        <v>261129</v>
      </c>
      <c r="I59" s="67">
        <f t="shared" si="6"/>
        <v>267777</v>
      </c>
      <c r="J59" s="67">
        <f t="shared" si="6"/>
        <v>783876</v>
      </c>
      <c r="K59" s="67">
        <f t="shared" si="6"/>
        <v>261924</v>
      </c>
      <c r="L59" s="67">
        <f t="shared" si="6"/>
        <v>254045</v>
      </c>
      <c r="M59" s="67">
        <f t="shared" si="6"/>
        <v>270747</v>
      </c>
      <c r="N59" s="67">
        <f t="shared" si="6"/>
        <v>786716</v>
      </c>
      <c r="O59" s="67">
        <f t="shared" si="6"/>
        <v>268880</v>
      </c>
      <c r="P59" s="67">
        <f t="shared" si="6"/>
        <v>261453</v>
      </c>
      <c r="Q59" s="67">
        <f t="shared" si="6"/>
        <v>248847</v>
      </c>
      <c r="R59" s="67">
        <f t="shared" si="6"/>
        <v>779180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2349772</v>
      </c>
      <c r="X59" s="67">
        <f t="shared" si="6"/>
        <v>0</v>
      </c>
      <c r="Y59" s="67">
        <f t="shared" si="6"/>
        <v>2349772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866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27430813</v>
      </c>
      <c r="F8" s="22">
        <v>-2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11469809</v>
      </c>
      <c r="Y8" s="22">
        <v>-11469809</v>
      </c>
      <c r="Z8" s="23">
        <v>-100</v>
      </c>
      <c r="AA8" s="20">
        <v>-2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296000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126426</v>
      </c>
      <c r="Y9" s="22">
        <v>-126426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>
        <v>4604</v>
      </c>
      <c r="D10" s="20"/>
      <c r="E10" s="21">
        <v>13000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4551</v>
      </c>
      <c r="Y10" s="22">
        <v>-4551</v>
      </c>
      <c r="Z10" s="23">
        <v>-100</v>
      </c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4604</v>
      </c>
      <c r="D32" s="29">
        <f t="shared" ref="D32:Y32" si="0">SUM(D6:D31)</f>
        <v>0</v>
      </c>
      <c r="E32" s="30">
        <f t="shared" si="0"/>
        <v>27739813</v>
      </c>
      <c r="F32" s="31">
        <f t="shared" si="0"/>
        <v>-2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11600786</v>
      </c>
      <c r="Y32" s="31">
        <f t="shared" si="0"/>
        <v>-11600786</v>
      </c>
      <c r="Z32" s="32">
        <f>+IF(X32&lt;&gt;0,+(Y32/X32)*100,0)</f>
        <v>-100</v>
      </c>
      <c r="AA32" s="29">
        <f>SUM(AA6:AA31)</f>
        <v>-2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10384125</v>
      </c>
      <c r="D37" s="20"/>
      <c r="E37" s="21">
        <v>6956520</v>
      </c>
      <c r="F37" s="22">
        <v>9934102</v>
      </c>
      <c r="G37" s="22">
        <v>258369</v>
      </c>
      <c r="H37" s="22"/>
      <c r="I37" s="22">
        <v>1175733</v>
      </c>
      <c r="J37" s="22">
        <v>1434102</v>
      </c>
      <c r="K37" s="22">
        <v>2647481</v>
      </c>
      <c r="L37" s="22">
        <v>71848</v>
      </c>
      <c r="M37" s="22"/>
      <c r="N37" s="22">
        <v>2719329</v>
      </c>
      <c r="O37" s="22">
        <v>2396558</v>
      </c>
      <c r="P37" s="22">
        <v>796362</v>
      </c>
      <c r="Q37" s="22">
        <v>1000122</v>
      </c>
      <c r="R37" s="22">
        <v>4193042</v>
      </c>
      <c r="S37" s="22"/>
      <c r="T37" s="22"/>
      <c r="U37" s="22"/>
      <c r="V37" s="22"/>
      <c r="W37" s="22">
        <v>8346473</v>
      </c>
      <c r="X37" s="22">
        <v>6551696</v>
      </c>
      <c r="Y37" s="22">
        <v>1794777</v>
      </c>
      <c r="Z37" s="23">
        <v>27.39408238721699</v>
      </c>
      <c r="AA37" s="20">
        <v>9934102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2182065</v>
      </c>
      <c r="D41" s="20"/>
      <c r="E41" s="21">
        <v>23273913</v>
      </c>
      <c r="F41" s="22">
        <v>16884982</v>
      </c>
      <c r="G41" s="22">
        <v>966000</v>
      </c>
      <c r="H41" s="22">
        <v>147000</v>
      </c>
      <c r="I41" s="22"/>
      <c r="J41" s="22">
        <v>1113000</v>
      </c>
      <c r="K41" s="22">
        <v>2187777</v>
      </c>
      <c r="L41" s="22">
        <v>1799700</v>
      </c>
      <c r="M41" s="22">
        <v>1725000</v>
      </c>
      <c r="N41" s="22">
        <v>5712477</v>
      </c>
      <c r="O41" s="22">
        <v>919322</v>
      </c>
      <c r="P41" s="22">
        <v>1166142</v>
      </c>
      <c r="Q41" s="22">
        <v>316722</v>
      </c>
      <c r="R41" s="22">
        <v>2402186</v>
      </c>
      <c r="S41" s="22"/>
      <c r="T41" s="22"/>
      <c r="U41" s="22"/>
      <c r="V41" s="22"/>
      <c r="W41" s="22">
        <v>9227663</v>
      </c>
      <c r="X41" s="22">
        <v>15352201</v>
      </c>
      <c r="Y41" s="22">
        <v>-6124538</v>
      </c>
      <c r="Z41" s="23">
        <v>-39.893550117015799</v>
      </c>
      <c r="AA41" s="20">
        <v>16884982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12566190</v>
      </c>
      <c r="D47" s="29">
        <f t="shared" ref="D47:Y47" si="1">SUM(D34:D46)</f>
        <v>0</v>
      </c>
      <c r="E47" s="30">
        <f t="shared" si="1"/>
        <v>30230433</v>
      </c>
      <c r="F47" s="31">
        <f t="shared" si="1"/>
        <v>26819084</v>
      </c>
      <c r="G47" s="31">
        <f t="shared" si="1"/>
        <v>1224369</v>
      </c>
      <c r="H47" s="31">
        <f t="shared" si="1"/>
        <v>147000</v>
      </c>
      <c r="I47" s="31">
        <f t="shared" si="1"/>
        <v>1175733</v>
      </c>
      <c r="J47" s="31">
        <f t="shared" si="1"/>
        <v>2547102</v>
      </c>
      <c r="K47" s="31">
        <f t="shared" si="1"/>
        <v>4835258</v>
      </c>
      <c r="L47" s="31">
        <f t="shared" si="1"/>
        <v>1871548</v>
      </c>
      <c r="M47" s="31">
        <f t="shared" si="1"/>
        <v>1725000</v>
      </c>
      <c r="N47" s="31">
        <f t="shared" si="1"/>
        <v>8431806</v>
      </c>
      <c r="O47" s="31">
        <f t="shared" si="1"/>
        <v>3315880</v>
      </c>
      <c r="P47" s="31">
        <f t="shared" si="1"/>
        <v>1962504</v>
      </c>
      <c r="Q47" s="31">
        <f t="shared" si="1"/>
        <v>1316844</v>
      </c>
      <c r="R47" s="31">
        <f t="shared" si="1"/>
        <v>6595228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17574136</v>
      </c>
      <c r="X47" s="31">
        <f t="shared" si="1"/>
        <v>21903897</v>
      </c>
      <c r="Y47" s="31">
        <f t="shared" si="1"/>
        <v>-4329761</v>
      </c>
      <c r="Z47" s="32">
        <f>+IF(X47&lt;&gt;0,+(Y47/X47)*100,0)</f>
        <v>-19.767080716276194</v>
      </c>
      <c r="AA47" s="29">
        <f>SUM(AA34:AA46)</f>
        <v>26819084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-12561586</v>
      </c>
      <c r="D48" s="39">
        <f t="shared" si="2"/>
        <v>0</v>
      </c>
      <c r="E48" s="40">
        <f t="shared" si="2"/>
        <v>-2490620</v>
      </c>
      <c r="F48" s="41">
        <f t="shared" si="2"/>
        <v>-26819086</v>
      </c>
      <c r="G48" s="41">
        <f t="shared" si="2"/>
        <v>-1224369</v>
      </c>
      <c r="H48" s="41">
        <f t="shared" si="2"/>
        <v>-147000</v>
      </c>
      <c r="I48" s="41">
        <f t="shared" si="2"/>
        <v>-1175733</v>
      </c>
      <c r="J48" s="41">
        <f t="shared" si="2"/>
        <v>-2547102</v>
      </c>
      <c r="K48" s="41">
        <f t="shared" si="2"/>
        <v>-4835258</v>
      </c>
      <c r="L48" s="41">
        <f t="shared" si="2"/>
        <v>-1871548</v>
      </c>
      <c r="M48" s="41">
        <f t="shared" si="2"/>
        <v>-1725000</v>
      </c>
      <c r="N48" s="41">
        <f t="shared" si="2"/>
        <v>-8431806</v>
      </c>
      <c r="O48" s="41">
        <f t="shared" si="2"/>
        <v>-3315880</v>
      </c>
      <c r="P48" s="41">
        <f t="shared" si="2"/>
        <v>-1962504</v>
      </c>
      <c r="Q48" s="41">
        <f t="shared" si="2"/>
        <v>-1316844</v>
      </c>
      <c r="R48" s="41">
        <f t="shared" si="2"/>
        <v>-6595228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-17574136</v>
      </c>
      <c r="X48" s="41">
        <f t="shared" si="2"/>
        <v>-10303111</v>
      </c>
      <c r="Y48" s="41">
        <f t="shared" si="2"/>
        <v>-7271025</v>
      </c>
      <c r="Z48" s="42">
        <f>+IF(X48&lt;&gt;0,+(Y48/X48)*100,0)</f>
        <v>70.571160497057633</v>
      </c>
      <c r="AA48" s="39">
        <f>+AA32-AA47</f>
        <v>-26819086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-12561586</v>
      </c>
      <c r="D51" s="48">
        <f t="shared" si="3"/>
        <v>0</v>
      </c>
      <c r="E51" s="49">
        <f t="shared" si="3"/>
        <v>-2490620</v>
      </c>
      <c r="F51" s="50">
        <f t="shared" si="3"/>
        <v>-26819086</v>
      </c>
      <c r="G51" s="50">
        <f t="shared" si="3"/>
        <v>-1224369</v>
      </c>
      <c r="H51" s="50">
        <f t="shared" si="3"/>
        <v>-147000</v>
      </c>
      <c r="I51" s="50">
        <f t="shared" si="3"/>
        <v>-1175733</v>
      </c>
      <c r="J51" s="50">
        <f t="shared" si="3"/>
        <v>-2547102</v>
      </c>
      <c r="K51" s="50">
        <f t="shared" si="3"/>
        <v>-4835258</v>
      </c>
      <c r="L51" s="50">
        <f t="shared" si="3"/>
        <v>-1871548</v>
      </c>
      <c r="M51" s="50">
        <f t="shared" si="3"/>
        <v>-1725000</v>
      </c>
      <c r="N51" s="50">
        <f t="shared" si="3"/>
        <v>-8431806</v>
      </c>
      <c r="O51" s="50">
        <f t="shared" si="3"/>
        <v>-3315880</v>
      </c>
      <c r="P51" s="50">
        <f t="shared" si="3"/>
        <v>-1962504</v>
      </c>
      <c r="Q51" s="50">
        <f t="shared" si="3"/>
        <v>-1316844</v>
      </c>
      <c r="R51" s="50">
        <f t="shared" si="3"/>
        <v>-6595228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-17574136</v>
      </c>
      <c r="X51" s="50">
        <f t="shared" si="3"/>
        <v>-10303111</v>
      </c>
      <c r="Y51" s="50">
        <f t="shared" si="3"/>
        <v>-7271025</v>
      </c>
      <c r="Z51" s="51">
        <f>+IF(X51&lt;&gt;0,+(Y51/X51)*100,0)</f>
        <v>70.571160497057633</v>
      </c>
      <c r="AA51" s="48">
        <f>SUM(AA48:AA50)</f>
        <v>-26819086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-12561586</v>
      </c>
      <c r="D53" s="54">
        <f>+D51-D52</f>
        <v>0</v>
      </c>
      <c r="E53" s="55">
        <f t="shared" si="4"/>
        <v>-2490620</v>
      </c>
      <c r="F53" s="56">
        <f t="shared" si="4"/>
        <v>-26819086</v>
      </c>
      <c r="G53" s="56">
        <f t="shared" si="4"/>
        <v>-1224369</v>
      </c>
      <c r="H53" s="56">
        <f t="shared" si="4"/>
        <v>-147000</v>
      </c>
      <c r="I53" s="56">
        <f t="shared" si="4"/>
        <v>-1175733</v>
      </c>
      <c r="J53" s="56">
        <f t="shared" si="4"/>
        <v>-2547102</v>
      </c>
      <c r="K53" s="56">
        <f t="shared" si="4"/>
        <v>-4835258</v>
      </c>
      <c r="L53" s="56">
        <f t="shared" si="4"/>
        <v>-1871548</v>
      </c>
      <c r="M53" s="56">
        <f t="shared" si="4"/>
        <v>-1725000</v>
      </c>
      <c r="N53" s="56">
        <f t="shared" si="4"/>
        <v>-8431806</v>
      </c>
      <c r="O53" s="56">
        <f t="shared" si="4"/>
        <v>-3315880</v>
      </c>
      <c r="P53" s="56">
        <f t="shared" si="4"/>
        <v>-1962504</v>
      </c>
      <c r="Q53" s="56">
        <f t="shared" si="4"/>
        <v>-1316844</v>
      </c>
      <c r="R53" s="56">
        <f t="shared" si="4"/>
        <v>-6595228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-17574136</v>
      </c>
      <c r="X53" s="56">
        <f t="shared" si="4"/>
        <v>-10303111</v>
      </c>
      <c r="Y53" s="56">
        <f t="shared" si="4"/>
        <v>-7271025</v>
      </c>
      <c r="Z53" s="57">
        <f>+IF(X53&lt;&gt;0,+(Y53/X53)*100,0)</f>
        <v>70.571160497057633</v>
      </c>
      <c r="AA53" s="54">
        <f>+AA51-AA52</f>
        <v>-26819086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-12561586</v>
      </c>
      <c r="D56" s="48">
        <f>SUM(D53:D55)</f>
        <v>0</v>
      </c>
      <c r="E56" s="49">
        <f t="shared" si="5"/>
        <v>-2490620</v>
      </c>
      <c r="F56" s="50">
        <f t="shared" si="5"/>
        <v>-26819086</v>
      </c>
      <c r="G56" s="50">
        <f t="shared" si="5"/>
        <v>-1224369</v>
      </c>
      <c r="H56" s="50">
        <f t="shared" si="5"/>
        <v>-147000</v>
      </c>
      <c r="I56" s="50">
        <f t="shared" si="5"/>
        <v>-1175733</v>
      </c>
      <c r="J56" s="50">
        <f t="shared" si="5"/>
        <v>-2547102</v>
      </c>
      <c r="K56" s="50">
        <f t="shared" si="5"/>
        <v>-4835258</v>
      </c>
      <c r="L56" s="50">
        <f t="shared" si="5"/>
        <v>-1871548</v>
      </c>
      <c r="M56" s="50">
        <f t="shared" si="5"/>
        <v>-1725000</v>
      </c>
      <c r="N56" s="50">
        <f t="shared" si="5"/>
        <v>-8431806</v>
      </c>
      <c r="O56" s="50">
        <f t="shared" si="5"/>
        <v>-3315880</v>
      </c>
      <c r="P56" s="50">
        <f t="shared" si="5"/>
        <v>-1962504</v>
      </c>
      <c r="Q56" s="50">
        <f t="shared" si="5"/>
        <v>-1316844</v>
      </c>
      <c r="R56" s="50">
        <f t="shared" si="5"/>
        <v>-6595228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-17574136</v>
      </c>
      <c r="X56" s="50">
        <f t="shared" si="5"/>
        <v>-10303111</v>
      </c>
      <c r="Y56" s="50">
        <f t="shared" si="5"/>
        <v>-7271025</v>
      </c>
      <c r="Z56" s="51">
        <f>+IF(X56&lt;&gt;0,+(Y56/X56)*100,0)</f>
        <v>70.571160497057633</v>
      </c>
      <c r="AA56" s="48">
        <f>SUM(AA53:AA55)</f>
        <v>-26819086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-12561586</v>
      </c>
      <c r="D59" s="65">
        <f>SUM(D56:D58)</f>
        <v>0</v>
      </c>
      <c r="E59" s="66">
        <f t="shared" si="6"/>
        <v>-2490620</v>
      </c>
      <c r="F59" s="67">
        <f t="shared" si="6"/>
        <v>-26819086</v>
      </c>
      <c r="G59" s="67">
        <f t="shared" si="6"/>
        <v>-1224369</v>
      </c>
      <c r="H59" s="67">
        <f t="shared" si="6"/>
        <v>-147000</v>
      </c>
      <c r="I59" s="67">
        <f t="shared" si="6"/>
        <v>-1175733</v>
      </c>
      <c r="J59" s="67">
        <f t="shared" si="6"/>
        <v>-2547102</v>
      </c>
      <c r="K59" s="67">
        <f t="shared" si="6"/>
        <v>-4835258</v>
      </c>
      <c r="L59" s="67">
        <f t="shared" si="6"/>
        <v>-1871548</v>
      </c>
      <c r="M59" s="67">
        <f t="shared" si="6"/>
        <v>-1725000</v>
      </c>
      <c r="N59" s="67">
        <f t="shared" si="6"/>
        <v>-8431806</v>
      </c>
      <c r="O59" s="67">
        <f t="shared" si="6"/>
        <v>-3315880</v>
      </c>
      <c r="P59" s="67">
        <f t="shared" si="6"/>
        <v>-1962504</v>
      </c>
      <c r="Q59" s="67">
        <f t="shared" si="6"/>
        <v>-1316844</v>
      </c>
      <c r="R59" s="67">
        <f t="shared" si="6"/>
        <v>-6595228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-17574136</v>
      </c>
      <c r="X59" s="67">
        <f t="shared" si="6"/>
        <v>-10303111</v>
      </c>
      <c r="Y59" s="67">
        <f t="shared" si="6"/>
        <v>-7271025</v>
      </c>
      <c r="Z59" s="68">
        <f>+IF(X59&lt;&gt;0,+(Y59/X59)*100,0)</f>
        <v>70.571160497057633</v>
      </c>
      <c r="AA59" s="65">
        <f>SUM(AA56:AA58)</f>
        <v>-26819086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10993</v>
      </c>
      <c r="D8" s="20"/>
      <c r="E8" s="21"/>
      <c r="F8" s="22"/>
      <c r="G8" s="22">
        <v>150299</v>
      </c>
      <c r="H8" s="22">
        <v>154147</v>
      </c>
      <c r="I8" s="22">
        <v>130718</v>
      </c>
      <c r="J8" s="22">
        <v>435164</v>
      </c>
      <c r="K8" s="22">
        <v>132642</v>
      </c>
      <c r="L8" s="22">
        <v>132642</v>
      </c>
      <c r="M8" s="22"/>
      <c r="N8" s="22">
        <v>265284</v>
      </c>
      <c r="O8" s="22">
        <v>263720</v>
      </c>
      <c r="P8" s="22">
        <v>130718</v>
      </c>
      <c r="Q8" s="22">
        <v>130718</v>
      </c>
      <c r="R8" s="22">
        <v>525156</v>
      </c>
      <c r="S8" s="22"/>
      <c r="T8" s="22"/>
      <c r="U8" s="22"/>
      <c r="V8" s="22"/>
      <c r="W8" s="22">
        <v>1225604</v>
      </c>
      <c r="X8" s="22"/>
      <c r="Y8" s="22">
        <v>1225604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15564</v>
      </c>
      <c r="H13" s="22">
        <v>15958</v>
      </c>
      <c r="I13" s="22">
        <v>16481</v>
      </c>
      <c r="J13" s="22">
        <v>48003</v>
      </c>
      <c r="K13" s="22">
        <v>16927</v>
      </c>
      <c r="L13" s="22">
        <v>17326</v>
      </c>
      <c r="M13" s="22"/>
      <c r="N13" s="22">
        <v>34253</v>
      </c>
      <c r="O13" s="22">
        <v>35915</v>
      </c>
      <c r="P13" s="22">
        <v>18527</v>
      </c>
      <c r="Q13" s="22">
        <v>19004</v>
      </c>
      <c r="R13" s="22">
        <v>73446</v>
      </c>
      <c r="S13" s="22"/>
      <c r="T13" s="22"/>
      <c r="U13" s="22"/>
      <c r="V13" s="22"/>
      <c r="W13" s="22">
        <v>155702</v>
      </c>
      <c r="X13" s="22"/>
      <c r="Y13" s="22">
        <v>155702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10993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165863</v>
      </c>
      <c r="H32" s="31">
        <f t="shared" si="0"/>
        <v>170105</v>
      </c>
      <c r="I32" s="31">
        <f t="shared" si="0"/>
        <v>147199</v>
      </c>
      <c r="J32" s="31">
        <f t="shared" si="0"/>
        <v>483167</v>
      </c>
      <c r="K32" s="31">
        <f t="shared" si="0"/>
        <v>149569</v>
      </c>
      <c r="L32" s="31">
        <f t="shared" si="0"/>
        <v>149968</v>
      </c>
      <c r="M32" s="31">
        <f t="shared" si="0"/>
        <v>0</v>
      </c>
      <c r="N32" s="31">
        <f t="shared" si="0"/>
        <v>299537</v>
      </c>
      <c r="O32" s="31">
        <f t="shared" si="0"/>
        <v>299635</v>
      </c>
      <c r="P32" s="31">
        <f t="shared" si="0"/>
        <v>149245</v>
      </c>
      <c r="Q32" s="31">
        <f t="shared" si="0"/>
        <v>149722</v>
      </c>
      <c r="R32" s="31">
        <f t="shared" si="0"/>
        <v>598602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1381306</v>
      </c>
      <c r="X32" s="31">
        <f t="shared" si="0"/>
        <v>0</v>
      </c>
      <c r="Y32" s="31">
        <f t="shared" si="0"/>
        <v>1381306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10993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165863</v>
      </c>
      <c r="H48" s="41">
        <f t="shared" si="2"/>
        <v>170105</v>
      </c>
      <c r="I48" s="41">
        <f t="shared" si="2"/>
        <v>147199</v>
      </c>
      <c r="J48" s="41">
        <f t="shared" si="2"/>
        <v>483167</v>
      </c>
      <c r="K48" s="41">
        <f t="shared" si="2"/>
        <v>149569</v>
      </c>
      <c r="L48" s="41">
        <f t="shared" si="2"/>
        <v>149968</v>
      </c>
      <c r="M48" s="41">
        <f t="shared" si="2"/>
        <v>0</v>
      </c>
      <c r="N48" s="41">
        <f t="shared" si="2"/>
        <v>299537</v>
      </c>
      <c r="O48" s="41">
        <f t="shared" si="2"/>
        <v>299635</v>
      </c>
      <c r="P48" s="41">
        <f t="shared" si="2"/>
        <v>149245</v>
      </c>
      <c r="Q48" s="41">
        <f t="shared" si="2"/>
        <v>149722</v>
      </c>
      <c r="R48" s="41">
        <f t="shared" si="2"/>
        <v>598602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1381306</v>
      </c>
      <c r="X48" s="41">
        <f t="shared" si="2"/>
        <v>0</v>
      </c>
      <c r="Y48" s="41">
        <f t="shared" si="2"/>
        <v>1381306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10993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165863</v>
      </c>
      <c r="H51" s="50">
        <f t="shared" si="3"/>
        <v>170105</v>
      </c>
      <c r="I51" s="50">
        <f t="shared" si="3"/>
        <v>147199</v>
      </c>
      <c r="J51" s="50">
        <f t="shared" si="3"/>
        <v>483167</v>
      </c>
      <c r="K51" s="50">
        <f t="shared" si="3"/>
        <v>149569</v>
      </c>
      <c r="L51" s="50">
        <f t="shared" si="3"/>
        <v>149968</v>
      </c>
      <c r="M51" s="50">
        <f t="shared" si="3"/>
        <v>0</v>
      </c>
      <c r="N51" s="50">
        <f t="shared" si="3"/>
        <v>299537</v>
      </c>
      <c r="O51" s="50">
        <f t="shared" si="3"/>
        <v>299635</v>
      </c>
      <c r="P51" s="50">
        <f t="shared" si="3"/>
        <v>149245</v>
      </c>
      <c r="Q51" s="50">
        <f t="shared" si="3"/>
        <v>149722</v>
      </c>
      <c r="R51" s="50">
        <f t="shared" si="3"/>
        <v>598602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1381306</v>
      </c>
      <c r="X51" s="50">
        <f t="shared" si="3"/>
        <v>0</v>
      </c>
      <c r="Y51" s="50">
        <f t="shared" si="3"/>
        <v>1381306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10993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165863</v>
      </c>
      <c r="H53" s="56">
        <f t="shared" si="4"/>
        <v>170105</v>
      </c>
      <c r="I53" s="56">
        <f t="shared" si="4"/>
        <v>147199</v>
      </c>
      <c r="J53" s="56">
        <f t="shared" si="4"/>
        <v>483167</v>
      </c>
      <c r="K53" s="56">
        <f t="shared" si="4"/>
        <v>149569</v>
      </c>
      <c r="L53" s="56">
        <f t="shared" si="4"/>
        <v>149968</v>
      </c>
      <c r="M53" s="56">
        <f t="shared" si="4"/>
        <v>0</v>
      </c>
      <c r="N53" s="56">
        <f t="shared" si="4"/>
        <v>299537</v>
      </c>
      <c r="O53" s="56">
        <f t="shared" si="4"/>
        <v>299635</v>
      </c>
      <c r="P53" s="56">
        <f t="shared" si="4"/>
        <v>149245</v>
      </c>
      <c r="Q53" s="56">
        <f t="shared" si="4"/>
        <v>149722</v>
      </c>
      <c r="R53" s="56">
        <f t="shared" si="4"/>
        <v>598602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1381306</v>
      </c>
      <c r="X53" s="56">
        <f t="shared" si="4"/>
        <v>0</v>
      </c>
      <c r="Y53" s="56">
        <f t="shared" si="4"/>
        <v>1381306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10993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165863</v>
      </c>
      <c r="H56" s="50">
        <f t="shared" si="5"/>
        <v>170105</v>
      </c>
      <c r="I56" s="50">
        <f t="shared" si="5"/>
        <v>147199</v>
      </c>
      <c r="J56" s="50">
        <f t="shared" si="5"/>
        <v>483167</v>
      </c>
      <c r="K56" s="50">
        <f t="shared" si="5"/>
        <v>149569</v>
      </c>
      <c r="L56" s="50">
        <f t="shared" si="5"/>
        <v>149968</v>
      </c>
      <c r="M56" s="50">
        <f t="shared" si="5"/>
        <v>0</v>
      </c>
      <c r="N56" s="50">
        <f t="shared" si="5"/>
        <v>299537</v>
      </c>
      <c r="O56" s="50">
        <f t="shared" si="5"/>
        <v>299635</v>
      </c>
      <c r="P56" s="50">
        <f t="shared" si="5"/>
        <v>149245</v>
      </c>
      <c r="Q56" s="50">
        <f t="shared" si="5"/>
        <v>149722</v>
      </c>
      <c r="R56" s="50">
        <f t="shared" si="5"/>
        <v>598602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1381306</v>
      </c>
      <c r="X56" s="50">
        <f t="shared" si="5"/>
        <v>0</v>
      </c>
      <c r="Y56" s="50">
        <f t="shared" si="5"/>
        <v>1381306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10993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165863</v>
      </c>
      <c r="H59" s="67">
        <f t="shared" si="6"/>
        <v>170105</v>
      </c>
      <c r="I59" s="67">
        <f t="shared" si="6"/>
        <v>147199</v>
      </c>
      <c r="J59" s="67">
        <f t="shared" si="6"/>
        <v>483167</v>
      </c>
      <c r="K59" s="67">
        <f t="shared" si="6"/>
        <v>149569</v>
      </c>
      <c r="L59" s="67">
        <f t="shared" si="6"/>
        <v>149968</v>
      </c>
      <c r="M59" s="67">
        <f t="shared" si="6"/>
        <v>0</v>
      </c>
      <c r="N59" s="67">
        <f t="shared" si="6"/>
        <v>299537</v>
      </c>
      <c r="O59" s="67">
        <f t="shared" si="6"/>
        <v>299635</v>
      </c>
      <c r="P59" s="67">
        <f t="shared" si="6"/>
        <v>149245</v>
      </c>
      <c r="Q59" s="67">
        <f t="shared" si="6"/>
        <v>149722</v>
      </c>
      <c r="R59" s="67">
        <f t="shared" si="6"/>
        <v>598602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1381306</v>
      </c>
      <c r="X59" s="67">
        <f t="shared" si="6"/>
        <v>0</v>
      </c>
      <c r="Y59" s="67">
        <f t="shared" si="6"/>
        <v>1381306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-2094</v>
      </c>
      <c r="D8" s="20"/>
      <c r="E8" s="21"/>
      <c r="F8" s="22"/>
      <c r="G8" s="22"/>
      <c r="H8" s="22">
        <v>-183</v>
      </c>
      <c r="I8" s="22">
        <v>-183</v>
      </c>
      <c r="J8" s="22">
        <v>-366</v>
      </c>
      <c r="K8" s="22">
        <v>-183</v>
      </c>
      <c r="L8" s="22">
        <v>-183</v>
      </c>
      <c r="M8" s="22">
        <v>-183</v>
      </c>
      <c r="N8" s="22">
        <v>-549</v>
      </c>
      <c r="O8" s="22"/>
      <c r="P8" s="22">
        <v>-366</v>
      </c>
      <c r="Q8" s="22">
        <v>-183</v>
      </c>
      <c r="R8" s="22">
        <v>-549</v>
      </c>
      <c r="S8" s="22"/>
      <c r="T8" s="22"/>
      <c r="U8" s="22"/>
      <c r="V8" s="22"/>
      <c r="W8" s="22">
        <v>-1464</v>
      </c>
      <c r="X8" s="22"/>
      <c r="Y8" s="22">
        <v>-1464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>
        <v>111826</v>
      </c>
      <c r="P11" s="22">
        <v>101841</v>
      </c>
      <c r="Q11" s="22">
        <v>107450</v>
      </c>
      <c r="R11" s="22">
        <v>321117</v>
      </c>
      <c r="S11" s="22"/>
      <c r="T11" s="22"/>
      <c r="U11" s="22"/>
      <c r="V11" s="22"/>
      <c r="W11" s="22">
        <v>946180</v>
      </c>
      <c r="X11" s="22">
        <v>1209267</v>
      </c>
      <c r="Y11" s="22">
        <v>-263087</v>
      </c>
      <c r="Z11" s="23">
        <v>-21.755906677350826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439787</v>
      </c>
      <c r="D32" s="29">
        <f t="shared" ref="D32:Y32" si="0">SUM(D6:D31)</f>
        <v>0</v>
      </c>
      <c r="E32" s="30">
        <f t="shared" si="0"/>
        <v>1612360</v>
      </c>
      <c r="F32" s="31">
        <f t="shared" si="0"/>
        <v>1612360</v>
      </c>
      <c r="G32" s="31">
        <f t="shared" si="0"/>
        <v>102665</v>
      </c>
      <c r="H32" s="31">
        <f t="shared" si="0"/>
        <v>103039</v>
      </c>
      <c r="I32" s="31">
        <f t="shared" si="0"/>
        <v>103635</v>
      </c>
      <c r="J32" s="31">
        <f t="shared" si="0"/>
        <v>309339</v>
      </c>
      <c r="K32" s="31">
        <f t="shared" si="0"/>
        <v>104259</v>
      </c>
      <c r="L32" s="31">
        <f t="shared" si="0"/>
        <v>104926</v>
      </c>
      <c r="M32" s="31">
        <f t="shared" si="0"/>
        <v>105624</v>
      </c>
      <c r="N32" s="31">
        <f t="shared" si="0"/>
        <v>314809</v>
      </c>
      <c r="O32" s="31">
        <f t="shared" si="0"/>
        <v>111826</v>
      </c>
      <c r="P32" s="31">
        <f t="shared" si="0"/>
        <v>101475</v>
      </c>
      <c r="Q32" s="31">
        <f t="shared" si="0"/>
        <v>107267</v>
      </c>
      <c r="R32" s="31">
        <f t="shared" si="0"/>
        <v>320568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944716</v>
      </c>
      <c r="X32" s="31">
        <f t="shared" si="0"/>
        <v>1209267</v>
      </c>
      <c r="Y32" s="31">
        <f t="shared" si="0"/>
        <v>-264551</v>
      </c>
      <c r="Z32" s="32">
        <f>+IF(X32&lt;&gt;0,+(Y32/X32)*100,0)</f>
        <v>-21.876971752309458</v>
      </c>
      <c r="AA32" s="29">
        <f>SUM(AA6:AA31)</f>
        <v>1612360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6342551</v>
      </c>
      <c r="D34" s="20"/>
      <c r="E34" s="21">
        <v>6144737</v>
      </c>
      <c r="F34" s="22">
        <v>6385091</v>
      </c>
      <c r="G34" s="22">
        <v>533628</v>
      </c>
      <c r="H34" s="22">
        <v>480499</v>
      </c>
      <c r="I34" s="22">
        <v>506344</v>
      </c>
      <c r="J34" s="22">
        <v>1520471</v>
      </c>
      <c r="K34" s="22">
        <v>475737</v>
      </c>
      <c r="L34" s="22">
        <v>486651</v>
      </c>
      <c r="M34" s="22">
        <v>509610</v>
      </c>
      <c r="N34" s="22">
        <v>1471998</v>
      </c>
      <c r="O34" s="22">
        <v>557495</v>
      </c>
      <c r="P34" s="22">
        <v>525304</v>
      </c>
      <c r="Q34" s="22">
        <v>499968</v>
      </c>
      <c r="R34" s="22">
        <v>1582767</v>
      </c>
      <c r="S34" s="22"/>
      <c r="T34" s="22"/>
      <c r="U34" s="22"/>
      <c r="V34" s="22"/>
      <c r="W34" s="22">
        <v>4575236</v>
      </c>
      <c r="X34" s="22">
        <v>4695167</v>
      </c>
      <c r="Y34" s="22">
        <v>-119931</v>
      </c>
      <c r="Z34" s="23">
        <v>-2.5543500369635415</v>
      </c>
      <c r="AA34" s="20">
        <v>6385091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11341749</v>
      </c>
      <c r="D39" s="20"/>
      <c r="E39" s="21">
        <v>12562024</v>
      </c>
      <c r="F39" s="22">
        <v>11562024</v>
      </c>
      <c r="G39" s="22"/>
      <c r="H39" s="22">
        <v>1904708</v>
      </c>
      <c r="I39" s="22">
        <v>938121</v>
      </c>
      <c r="J39" s="22">
        <v>2842829</v>
      </c>
      <c r="K39" s="22"/>
      <c r="L39" s="22">
        <v>1876243</v>
      </c>
      <c r="M39" s="22">
        <v>932892</v>
      </c>
      <c r="N39" s="22">
        <v>2809135</v>
      </c>
      <c r="O39" s="22">
        <v>932892</v>
      </c>
      <c r="P39" s="22"/>
      <c r="Q39" s="22"/>
      <c r="R39" s="22">
        <v>932892</v>
      </c>
      <c r="S39" s="22"/>
      <c r="T39" s="22"/>
      <c r="U39" s="22"/>
      <c r="V39" s="22"/>
      <c r="W39" s="22">
        <v>6584856</v>
      </c>
      <c r="X39" s="22">
        <v>9021560</v>
      </c>
      <c r="Y39" s="22">
        <v>-2436704</v>
      </c>
      <c r="Z39" s="23">
        <v>-27.009785447306228</v>
      </c>
      <c r="AA39" s="20">
        <v>11562024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-70933</v>
      </c>
      <c r="D41" s="20"/>
      <c r="E41" s="21"/>
      <c r="F41" s="22"/>
      <c r="G41" s="22">
        <v>1346</v>
      </c>
      <c r="H41" s="22">
        <v>2329</v>
      </c>
      <c r="I41" s="22">
        <v>1261</v>
      </c>
      <c r="J41" s="22">
        <v>4936</v>
      </c>
      <c r="K41" s="22">
        <v>1737</v>
      </c>
      <c r="L41" s="22">
        <v>4130</v>
      </c>
      <c r="M41" s="22">
        <v>2465</v>
      </c>
      <c r="N41" s="22">
        <v>8332</v>
      </c>
      <c r="O41" s="22"/>
      <c r="P41" s="22">
        <v>4330</v>
      </c>
      <c r="Q41" s="22">
        <v>1287</v>
      </c>
      <c r="R41" s="22">
        <v>5617</v>
      </c>
      <c r="S41" s="22"/>
      <c r="T41" s="22"/>
      <c r="U41" s="22"/>
      <c r="V41" s="22"/>
      <c r="W41" s="22">
        <v>18885</v>
      </c>
      <c r="X41" s="22"/>
      <c r="Y41" s="22">
        <v>18885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120712</v>
      </c>
      <c r="D44" s="20"/>
      <c r="E44" s="21">
        <v>268014</v>
      </c>
      <c r="F44" s="22">
        <v>262814</v>
      </c>
      <c r="G44" s="22">
        <v>4325</v>
      </c>
      <c r="H44" s="22">
        <v>40791</v>
      </c>
      <c r="I44" s="22">
        <v>12636</v>
      </c>
      <c r="J44" s="22">
        <v>57752</v>
      </c>
      <c r="K44" s="22">
        <v>13319</v>
      </c>
      <c r="L44" s="22">
        <v>20667</v>
      </c>
      <c r="M44" s="22">
        <v>11334</v>
      </c>
      <c r="N44" s="22">
        <v>45320</v>
      </c>
      <c r="O44" s="22">
        <v>18027</v>
      </c>
      <c r="P44" s="22">
        <v>4233</v>
      </c>
      <c r="Q44" s="22">
        <v>19325</v>
      </c>
      <c r="R44" s="22">
        <v>41585</v>
      </c>
      <c r="S44" s="22"/>
      <c r="T44" s="22"/>
      <c r="U44" s="22"/>
      <c r="V44" s="22"/>
      <c r="W44" s="22">
        <v>144657</v>
      </c>
      <c r="X44" s="22">
        <v>198935</v>
      </c>
      <c r="Y44" s="22">
        <v>-54278</v>
      </c>
      <c r="Z44" s="23">
        <v>-27.284288838062682</v>
      </c>
      <c r="AA44" s="20">
        <v>262814</v>
      </c>
    </row>
    <row r="45" spans="1:27" x14ac:dyDescent="0.25">
      <c r="A45" s="19" t="s">
        <v>70</v>
      </c>
      <c r="B45" s="15" t="s">
        <v>32</v>
      </c>
      <c r="C45" s="20">
        <v>12363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17746442</v>
      </c>
      <c r="D47" s="29">
        <f t="shared" ref="D47:Y47" si="1">SUM(D34:D46)</f>
        <v>0</v>
      </c>
      <c r="E47" s="30">
        <f t="shared" si="1"/>
        <v>18974775</v>
      </c>
      <c r="F47" s="31">
        <f t="shared" si="1"/>
        <v>18209929</v>
      </c>
      <c r="G47" s="31">
        <f t="shared" si="1"/>
        <v>539299</v>
      </c>
      <c r="H47" s="31">
        <f t="shared" si="1"/>
        <v>2428327</v>
      </c>
      <c r="I47" s="31">
        <f t="shared" si="1"/>
        <v>1458362</v>
      </c>
      <c r="J47" s="31">
        <f t="shared" si="1"/>
        <v>4425988</v>
      </c>
      <c r="K47" s="31">
        <f t="shared" si="1"/>
        <v>490793</v>
      </c>
      <c r="L47" s="31">
        <f t="shared" si="1"/>
        <v>2387691</v>
      </c>
      <c r="M47" s="31">
        <f t="shared" si="1"/>
        <v>1456301</v>
      </c>
      <c r="N47" s="31">
        <f t="shared" si="1"/>
        <v>4334785</v>
      </c>
      <c r="O47" s="31">
        <f t="shared" si="1"/>
        <v>1508414</v>
      </c>
      <c r="P47" s="31">
        <f t="shared" si="1"/>
        <v>533867</v>
      </c>
      <c r="Q47" s="31">
        <f t="shared" si="1"/>
        <v>520580</v>
      </c>
      <c r="R47" s="31">
        <f t="shared" si="1"/>
        <v>2562861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11323634</v>
      </c>
      <c r="X47" s="31">
        <f t="shared" si="1"/>
        <v>13915662</v>
      </c>
      <c r="Y47" s="31">
        <f t="shared" si="1"/>
        <v>-2592028</v>
      </c>
      <c r="Z47" s="32">
        <f>+IF(X47&lt;&gt;0,+(Y47/X47)*100,0)</f>
        <v>-18.626695589473215</v>
      </c>
      <c r="AA47" s="29">
        <f>SUM(AA34:AA46)</f>
        <v>18209929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-17306655</v>
      </c>
      <c r="D48" s="39">
        <f t="shared" si="2"/>
        <v>0</v>
      </c>
      <c r="E48" s="40">
        <f t="shared" si="2"/>
        <v>-17362415</v>
      </c>
      <c r="F48" s="41">
        <f t="shared" si="2"/>
        <v>-16597569</v>
      </c>
      <c r="G48" s="41">
        <f t="shared" si="2"/>
        <v>-436634</v>
      </c>
      <c r="H48" s="41">
        <f t="shared" si="2"/>
        <v>-2325288</v>
      </c>
      <c r="I48" s="41">
        <f t="shared" si="2"/>
        <v>-1354727</v>
      </c>
      <c r="J48" s="41">
        <f t="shared" si="2"/>
        <v>-4116649</v>
      </c>
      <c r="K48" s="41">
        <f t="shared" si="2"/>
        <v>-386534</v>
      </c>
      <c r="L48" s="41">
        <f t="shared" si="2"/>
        <v>-2282765</v>
      </c>
      <c r="M48" s="41">
        <f t="shared" si="2"/>
        <v>-1350677</v>
      </c>
      <c r="N48" s="41">
        <f t="shared" si="2"/>
        <v>-4019976</v>
      </c>
      <c r="O48" s="41">
        <f t="shared" si="2"/>
        <v>-1396588</v>
      </c>
      <c r="P48" s="41">
        <f t="shared" si="2"/>
        <v>-432392</v>
      </c>
      <c r="Q48" s="41">
        <f t="shared" si="2"/>
        <v>-413313</v>
      </c>
      <c r="R48" s="41">
        <f t="shared" si="2"/>
        <v>-2242293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-10378918</v>
      </c>
      <c r="X48" s="41">
        <f t="shared" si="2"/>
        <v>-12706395</v>
      </c>
      <c r="Y48" s="41">
        <f t="shared" si="2"/>
        <v>2327477</v>
      </c>
      <c r="Z48" s="42">
        <f>+IF(X48&lt;&gt;0,+(Y48/X48)*100,0)</f>
        <v>-18.31736696364311</v>
      </c>
      <c r="AA48" s="39">
        <f>+AA32-AA47</f>
        <v>-16597569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22056000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8822400</v>
      </c>
      <c r="Y49" s="22">
        <v>-8822400</v>
      </c>
      <c r="Z49" s="23">
        <v>-100</v>
      </c>
      <c r="AA49" s="20">
        <v>22056000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-17306655</v>
      </c>
      <c r="D51" s="48">
        <f t="shared" si="3"/>
        <v>0</v>
      </c>
      <c r="E51" s="49">
        <f t="shared" si="3"/>
        <v>-17362415</v>
      </c>
      <c r="F51" s="50">
        <f t="shared" si="3"/>
        <v>5458431</v>
      </c>
      <c r="G51" s="50">
        <f t="shared" si="3"/>
        <v>-436634</v>
      </c>
      <c r="H51" s="50">
        <f t="shared" si="3"/>
        <v>-2325288</v>
      </c>
      <c r="I51" s="50">
        <f t="shared" si="3"/>
        <v>-1354727</v>
      </c>
      <c r="J51" s="50">
        <f t="shared" si="3"/>
        <v>-4116649</v>
      </c>
      <c r="K51" s="50">
        <f t="shared" si="3"/>
        <v>-386534</v>
      </c>
      <c r="L51" s="50">
        <f t="shared" si="3"/>
        <v>-2282765</v>
      </c>
      <c r="M51" s="50">
        <f t="shared" si="3"/>
        <v>-1350677</v>
      </c>
      <c r="N51" s="50">
        <f t="shared" si="3"/>
        <v>-4019976</v>
      </c>
      <c r="O51" s="50">
        <f t="shared" si="3"/>
        <v>-1396588</v>
      </c>
      <c r="P51" s="50">
        <f t="shared" si="3"/>
        <v>-432392</v>
      </c>
      <c r="Q51" s="50">
        <f t="shared" si="3"/>
        <v>-413313</v>
      </c>
      <c r="R51" s="50">
        <f t="shared" si="3"/>
        <v>-2242293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-10378918</v>
      </c>
      <c r="X51" s="50">
        <f t="shared" si="3"/>
        <v>-3883995</v>
      </c>
      <c r="Y51" s="50">
        <f t="shared" si="3"/>
        <v>-6494923</v>
      </c>
      <c r="Z51" s="51">
        <f>+IF(X51&lt;&gt;0,+(Y51/X51)*100,0)</f>
        <v>167.22274359261533</v>
      </c>
      <c r="AA51" s="48">
        <f>SUM(AA48:AA50)</f>
        <v>5458431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-17306655</v>
      </c>
      <c r="D53" s="54">
        <f>+D51-D52</f>
        <v>0</v>
      </c>
      <c r="E53" s="55">
        <f t="shared" si="4"/>
        <v>-17362415</v>
      </c>
      <c r="F53" s="56">
        <f t="shared" si="4"/>
        <v>5458431</v>
      </c>
      <c r="G53" s="56">
        <f t="shared" si="4"/>
        <v>-436634</v>
      </c>
      <c r="H53" s="56">
        <f t="shared" si="4"/>
        <v>-2325288</v>
      </c>
      <c r="I53" s="56">
        <f t="shared" si="4"/>
        <v>-1354727</v>
      </c>
      <c r="J53" s="56">
        <f t="shared" si="4"/>
        <v>-4116649</v>
      </c>
      <c r="K53" s="56">
        <f t="shared" si="4"/>
        <v>-386534</v>
      </c>
      <c r="L53" s="56">
        <f t="shared" si="4"/>
        <v>-2282765</v>
      </c>
      <c r="M53" s="56">
        <f t="shared" si="4"/>
        <v>-1350677</v>
      </c>
      <c r="N53" s="56">
        <f t="shared" si="4"/>
        <v>-4019976</v>
      </c>
      <c r="O53" s="56">
        <f t="shared" si="4"/>
        <v>-1396588</v>
      </c>
      <c r="P53" s="56">
        <f t="shared" si="4"/>
        <v>-432392</v>
      </c>
      <c r="Q53" s="56">
        <f t="shared" si="4"/>
        <v>-413313</v>
      </c>
      <c r="R53" s="56">
        <f t="shared" si="4"/>
        <v>-2242293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-10378918</v>
      </c>
      <c r="X53" s="56">
        <f t="shared" si="4"/>
        <v>-3883995</v>
      </c>
      <c r="Y53" s="56">
        <f t="shared" si="4"/>
        <v>-6494923</v>
      </c>
      <c r="Z53" s="57">
        <f>+IF(X53&lt;&gt;0,+(Y53/X53)*100,0)</f>
        <v>167.22274359261533</v>
      </c>
      <c r="AA53" s="54">
        <f>+AA51-AA52</f>
        <v>5458431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-17306655</v>
      </c>
      <c r="D56" s="48">
        <f>SUM(D53:D55)</f>
        <v>0</v>
      </c>
      <c r="E56" s="49">
        <f t="shared" si="5"/>
        <v>-17362415</v>
      </c>
      <c r="F56" s="50">
        <f t="shared" si="5"/>
        <v>5458431</v>
      </c>
      <c r="G56" s="50">
        <f t="shared" si="5"/>
        <v>-436634</v>
      </c>
      <c r="H56" s="50">
        <f t="shared" si="5"/>
        <v>-2325288</v>
      </c>
      <c r="I56" s="50">
        <f t="shared" si="5"/>
        <v>-1354727</v>
      </c>
      <c r="J56" s="50">
        <f t="shared" si="5"/>
        <v>-4116649</v>
      </c>
      <c r="K56" s="50">
        <f t="shared" si="5"/>
        <v>-386534</v>
      </c>
      <c r="L56" s="50">
        <f t="shared" si="5"/>
        <v>-2282765</v>
      </c>
      <c r="M56" s="50">
        <f t="shared" si="5"/>
        <v>-1350677</v>
      </c>
      <c r="N56" s="50">
        <f t="shared" si="5"/>
        <v>-4019976</v>
      </c>
      <c r="O56" s="50">
        <f t="shared" si="5"/>
        <v>-1396588</v>
      </c>
      <c r="P56" s="50">
        <f t="shared" si="5"/>
        <v>-432392</v>
      </c>
      <c r="Q56" s="50">
        <f t="shared" si="5"/>
        <v>-413313</v>
      </c>
      <c r="R56" s="50">
        <f t="shared" si="5"/>
        <v>-2242293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-10378918</v>
      </c>
      <c r="X56" s="50">
        <f t="shared" si="5"/>
        <v>-3883995</v>
      </c>
      <c r="Y56" s="50">
        <f t="shared" si="5"/>
        <v>-6494923</v>
      </c>
      <c r="Z56" s="51">
        <f>+IF(X56&lt;&gt;0,+(Y56/X56)*100,0)</f>
        <v>167.22274359261533</v>
      </c>
      <c r="AA56" s="48">
        <f>SUM(AA53:AA55)</f>
        <v>5458431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-17306655</v>
      </c>
      <c r="D59" s="65">
        <f>SUM(D56:D58)</f>
        <v>0</v>
      </c>
      <c r="E59" s="66">
        <f t="shared" si="6"/>
        <v>-17362415</v>
      </c>
      <c r="F59" s="67">
        <f t="shared" si="6"/>
        <v>5458431</v>
      </c>
      <c r="G59" s="67">
        <f t="shared" si="6"/>
        <v>-436634</v>
      </c>
      <c r="H59" s="67">
        <f t="shared" si="6"/>
        <v>-2325288</v>
      </c>
      <c r="I59" s="67">
        <f t="shared" si="6"/>
        <v>-1354727</v>
      </c>
      <c r="J59" s="67">
        <f t="shared" si="6"/>
        <v>-4116649</v>
      </c>
      <c r="K59" s="67">
        <f t="shared" si="6"/>
        <v>-386534</v>
      </c>
      <c r="L59" s="67">
        <f t="shared" si="6"/>
        <v>-2282765</v>
      </c>
      <c r="M59" s="67">
        <f t="shared" si="6"/>
        <v>-1350677</v>
      </c>
      <c r="N59" s="67">
        <f t="shared" si="6"/>
        <v>-4019976</v>
      </c>
      <c r="O59" s="67">
        <f t="shared" si="6"/>
        <v>-1396588</v>
      </c>
      <c r="P59" s="67">
        <f t="shared" si="6"/>
        <v>-432392</v>
      </c>
      <c r="Q59" s="67">
        <f t="shared" si="6"/>
        <v>-413313</v>
      </c>
      <c r="R59" s="67">
        <f t="shared" si="6"/>
        <v>-2242293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-10378918</v>
      </c>
      <c r="X59" s="67">
        <f t="shared" si="6"/>
        <v>-3883995</v>
      </c>
      <c r="Y59" s="67">
        <f t="shared" si="6"/>
        <v>-6494923</v>
      </c>
      <c r="Z59" s="68">
        <f>+IF(X59&lt;&gt;0,+(Y59/X59)*100,0)</f>
        <v>167.22274359261533</v>
      </c>
      <c r="AA59" s="65">
        <f>SUM(AA56:AA58)</f>
        <v>5458431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156210028</v>
      </c>
      <c r="D8" s="20"/>
      <c r="E8" s="21">
        <v>147318730</v>
      </c>
      <c r="F8" s="22">
        <v>147318724</v>
      </c>
      <c r="G8" s="22">
        <v>15060083</v>
      </c>
      <c r="H8" s="22">
        <v>14483110</v>
      </c>
      <c r="I8" s="22">
        <v>15045568</v>
      </c>
      <c r="J8" s="22">
        <v>44588761</v>
      </c>
      <c r="K8" s="22">
        <v>12581389</v>
      </c>
      <c r="L8" s="22">
        <v>14419026</v>
      </c>
      <c r="M8" s="22">
        <v>12829526</v>
      </c>
      <c r="N8" s="22">
        <v>39829941</v>
      </c>
      <c r="O8" s="22">
        <v>14098642</v>
      </c>
      <c r="P8" s="22">
        <v>7305941</v>
      </c>
      <c r="Q8" s="22">
        <v>12622795</v>
      </c>
      <c r="R8" s="22">
        <v>34027378</v>
      </c>
      <c r="S8" s="22"/>
      <c r="T8" s="22"/>
      <c r="U8" s="22"/>
      <c r="V8" s="22"/>
      <c r="W8" s="22">
        <v>118446080</v>
      </c>
      <c r="X8" s="22">
        <v>110489120</v>
      </c>
      <c r="Y8" s="22">
        <v>7956960</v>
      </c>
      <c r="Z8" s="23">
        <v>7.2015778567156659</v>
      </c>
      <c r="AA8" s="20">
        <v>147318724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6697044</v>
      </c>
      <c r="Y13" s="22">
        <v>-6697044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405</v>
      </c>
      <c r="Y19" s="22">
        <v>-405</v>
      </c>
      <c r="Z19" s="23">
        <v>-100</v>
      </c>
      <c r="AA19" s="20">
        <v>541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156210028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156248657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12581389</v>
      </c>
      <c r="L32" s="31">
        <f t="shared" si="0"/>
        <v>14419026</v>
      </c>
      <c r="M32" s="31">
        <f t="shared" si="0"/>
        <v>12829526</v>
      </c>
      <c r="N32" s="31">
        <f t="shared" si="0"/>
        <v>39829941</v>
      </c>
      <c r="O32" s="31">
        <f t="shared" si="0"/>
        <v>14098642</v>
      </c>
      <c r="P32" s="31">
        <f t="shared" si="0"/>
        <v>7305941</v>
      </c>
      <c r="Q32" s="31">
        <f t="shared" si="0"/>
        <v>12622795</v>
      </c>
      <c r="R32" s="31">
        <f t="shared" si="0"/>
        <v>34027378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118446080</v>
      </c>
      <c r="X32" s="31">
        <f t="shared" si="0"/>
        <v>117186569</v>
      </c>
      <c r="Y32" s="31">
        <f t="shared" si="0"/>
        <v>1259511</v>
      </c>
      <c r="Z32" s="32">
        <f>+IF(X32&lt;&gt;0,+(Y32/X32)*100,0)</f>
        <v>1.074791258714981</v>
      </c>
      <c r="AA32" s="29">
        <f>SUM(AA6:AA31)</f>
        <v>156248657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42414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36781</v>
      </c>
      <c r="Y37" s="22">
        <v>-36781</v>
      </c>
      <c r="Z37" s="23">
        <v>-100</v>
      </c>
      <c r="AA37" s="20">
        <v>42414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7365088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8345525</v>
      </c>
      <c r="Y38" s="22">
        <v>-8345525</v>
      </c>
      <c r="Z38" s="23">
        <v>-100</v>
      </c>
      <c r="AA38" s="20">
        <v>7365088</v>
      </c>
    </row>
    <row r="39" spans="1:27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>
        <v>6106167</v>
      </c>
      <c r="L39" s="22">
        <v>6106167</v>
      </c>
      <c r="M39" s="22">
        <v>6106167</v>
      </c>
      <c r="N39" s="22">
        <v>18318501</v>
      </c>
      <c r="O39" s="22">
        <v>6106167</v>
      </c>
      <c r="P39" s="22">
        <v>-12114093</v>
      </c>
      <c r="Q39" s="22">
        <v>4574462</v>
      </c>
      <c r="R39" s="22">
        <v>-1433464</v>
      </c>
      <c r="S39" s="22"/>
      <c r="T39" s="22"/>
      <c r="U39" s="22"/>
      <c r="V39" s="22"/>
      <c r="W39" s="22">
        <v>35615154</v>
      </c>
      <c r="X39" s="22">
        <v>7285437</v>
      </c>
      <c r="Y39" s="22">
        <v>28329717</v>
      </c>
      <c r="Z39" s="23">
        <v>388.85405226893045</v>
      </c>
      <c r="AA39" s="20">
        <v>9713902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46076554</v>
      </c>
      <c r="G41" s="22">
        <v>3064663</v>
      </c>
      <c r="H41" s="22">
        <v>4506722</v>
      </c>
      <c r="I41" s="22">
        <v>2081581</v>
      </c>
      <c r="J41" s="22">
        <v>9652966</v>
      </c>
      <c r="K41" s="22">
        <v>4203220</v>
      </c>
      <c r="L41" s="22">
        <v>4455494</v>
      </c>
      <c r="M41" s="22">
        <v>1807604</v>
      </c>
      <c r="N41" s="22">
        <v>10466318</v>
      </c>
      <c r="O41" s="22">
        <v>155276</v>
      </c>
      <c r="P41" s="22">
        <v>3074586</v>
      </c>
      <c r="Q41" s="22">
        <v>3124165</v>
      </c>
      <c r="R41" s="22">
        <v>6354027</v>
      </c>
      <c r="S41" s="22"/>
      <c r="T41" s="22"/>
      <c r="U41" s="22"/>
      <c r="V41" s="22"/>
      <c r="W41" s="22">
        <v>26473311</v>
      </c>
      <c r="X41" s="22">
        <v>37199761</v>
      </c>
      <c r="Y41" s="22">
        <v>-10726450</v>
      </c>
      <c r="Z41" s="23">
        <v>-28.834728266130526</v>
      </c>
      <c r="AA41" s="20">
        <v>46076554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921292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830981</v>
      </c>
      <c r="Y44" s="22">
        <v>-830981</v>
      </c>
      <c r="Z44" s="23">
        <v>-100</v>
      </c>
      <c r="AA44" s="20">
        <v>921292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64119250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10309387</v>
      </c>
      <c r="L47" s="31">
        <f t="shared" si="1"/>
        <v>10561661</v>
      </c>
      <c r="M47" s="31">
        <f t="shared" si="1"/>
        <v>7913771</v>
      </c>
      <c r="N47" s="31">
        <f t="shared" si="1"/>
        <v>28784819</v>
      </c>
      <c r="O47" s="31">
        <f t="shared" si="1"/>
        <v>6261443</v>
      </c>
      <c r="P47" s="31">
        <f t="shared" si="1"/>
        <v>-9039507</v>
      </c>
      <c r="Q47" s="31">
        <f t="shared" si="1"/>
        <v>7698627</v>
      </c>
      <c r="R47" s="31">
        <f t="shared" si="1"/>
        <v>4920563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62088465</v>
      </c>
      <c r="X47" s="31">
        <f t="shared" si="1"/>
        <v>53698485</v>
      </c>
      <c r="Y47" s="31">
        <f t="shared" si="1"/>
        <v>8389980</v>
      </c>
      <c r="Z47" s="32">
        <f>+IF(X47&lt;&gt;0,+(Y47/X47)*100,0)</f>
        <v>15.624239678270252</v>
      </c>
      <c r="AA47" s="29">
        <f>SUM(AA34:AA46)</f>
        <v>64119250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65558381</v>
      </c>
      <c r="D48" s="39">
        <f t="shared" si="2"/>
        <v>0</v>
      </c>
      <c r="E48" s="40">
        <f t="shared" si="2"/>
        <v>80774077</v>
      </c>
      <c r="F48" s="41">
        <f t="shared" si="2"/>
        <v>92129407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2272002</v>
      </c>
      <c r="L48" s="41">
        <f t="shared" si="2"/>
        <v>3857365</v>
      </c>
      <c r="M48" s="41">
        <f t="shared" si="2"/>
        <v>4915755</v>
      </c>
      <c r="N48" s="41">
        <f t="shared" si="2"/>
        <v>11045122</v>
      </c>
      <c r="O48" s="41">
        <f t="shared" si="2"/>
        <v>7837199</v>
      </c>
      <c r="P48" s="41">
        <f t="shared" si="2"/>
        <v>16345448</v>
      </c>
      <c r="Q48" s="41">
        <f t="shared" si="2"/>
        <v>4924168</v>
      </c>
      <c r="R48" s="41">
        <f t="shared" si="2"/>
        <v>29106815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56357615</v>
      </c>
      <c r="X48" s="41">
        <f t="shared" si="2"/>
        <v>63488084</v>
      </c>
      <c r="Y48" s="41">
        <f t="shared" si="2"/>
        <v>-7130469</v>
      </c>
      <c r="Z48" s="42">
        <f>+IF(X48&lt;&gt;0,+(Y48/X48)*100,0)</f>
        <v>-11.231192612459372</v>
      </c>
      <c r="AA48" s="39">
        <f>+AA32-AA47</f>
        <v>92129407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65558381</v>
      </c>
      <c r="D51" s="48">
        <f t="shared" si="3"/>
        <v>0</v>
      </c>
      <c r="E51" s="49">
        <f t="shared" si="3"/>
        <v>80774077</v>
      </c>
      <c r="F51" s="50">
        <f t="shared" si="3"/>
        <v>92129407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2272002</v>
      </c>
      <c r="L51" s="50">
        <f t="shared" si="3"/>
        <v>3857365</v>
      </c>
      <c r="M51" s="50">
        <f t="shared" si="3"/>
        <v>4915755</v>
      </c>
      <c r="N51" s="50">
        <f t="shared" si="3"/>
        <v>11045122</v>
      </c>
      <c r="O51" s="50">
        <f t="shared" si="3"/>
        <v>7837199</v>
      </c>
      <c r="P51" s="50">
        <f t="shared" si="3"/>
        <v>16345448</v>
      </c>
      <c r="Q51" s="50">
        <f t="shared" si="3"/>
        <v>4924168</v>
      </c>
      <c r="R51" s="50">
        <f t="shared" si="3"/>
        <v>29106815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56357615</v>
      </c>
      <c r="X51" s="50">
        <f t="shared" si="3"/>
        <v>63488084</v>
      </c>
      <c r="Y51" s="50">
        <f t="shared" si="3"/>
        <v>-7130469</v>
      </c>
      <c r="Z51" s="51">
        <f>+IF(X51&lt;&gt;0,+(Y51/X51)*100,0)</f>
        <v>-11.231192612459372</v>
      </c>
      <c r="AA51" s="48">
        <f>SUM(AA48:AA50)</f>
        <v>92129407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65558381</v>
      </c>
      <c r="D53" s="54">
        <f>+D51-D52</f>
        <v>0</v>
      </c>
      <c r="E53" s="55">
        <f t="shared" si="4"/>
        <v>80774077</v>
      </c>
      <c r="F53" s="56">
        <f t="shared" si="4"/>
        <v>92129407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2272002</v>
      </c>
      <c r="L53" s="56">
        <f t="shared" si="4"/>
        <v>3857365</v>
      </c>
      <c r="M53" s="56">
        <f t="shared" si="4"/>
        <v>4915755</v>
      </c>
      <c r="N53" s="56">
        <f t="shared" si="4"/>
        <v>11045122</v>
      </c>
      <c r="O53" s="56">
        <f t="shared" si="4"/>
        <v>7837199</v>
      </c>
      <c r="P53" s="56">
        <f t="shared" si="4"/>
        <v>16345448</v>
      </c>
      <c r="Q53" s="56">
        <f t="shared" si="4"/>
        <v>4924168</v>
      </c>
      <c r="R53" s="56">
        <f t="shared" si="4"/>
        <v>29106815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56357615</v>
      </c>
      <c r="X53" s="56">
        <f t="shared" si="4"/>
        <v>63488084</v>
      </c>
      <c r="Y53" s="56">
        <f t="shared" si="4"/>
        <v>-7130469</v>
      </c>
      <c r="Z53" s="57">
        <f>+IF(X53&lt;&gt;0,+(Y53/X53)*100,0)</f>
        <v>-11.231192612459372</v>
      </c>
      <c r="AA53" s="54">
        <f>+AA51-AA52</f>
        <v>92129407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65558381</v>
      </c>
      <c r="D56" s="48">
        <f>SUM(D53:D55)</f>
        <v>0</v>
      </c>
      <c r="E56" s="49">
        <f t="shared" si="5"/>
        <v>80774077</v>
      </c>
      <c r="F56" s="50">
        <f t="shared" si="5"/>
        <v>92129407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2272002</v>
      </c>
      <c r="L56" s="50">
        <f t="shared" si="5"/>
        <v>3857365</v>
      </c>
      <c r="M56" s="50">
        <f t="shared" si="5"/>
        <v>4915755</v>
      </c>
      <c r="N56" s="50">
        <f t="shared" si="5"/>
        <v>11045122</v>
      </c>
      <c r="O56" s="50">
        <f t="shared" si="5"/>
        <v>7837199</v>
      </c>
      <c r="P56" s="50">
        <f t="shared" si="5"/>
        <v>16345448</v>
      </c>
      <c r="Q56" s="50">
        <f t="shared" si="5"/>
        <v>4924168</v>
      </c>
      <c r="R56" s="50">
        <f t="shared" si="5"/>
        <v>29106815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56357615</v>
      </c>
      <c r="X56" s="50">
        <f t="shared" si="5"/>
        <v>63488084</v>
      </c>
      <c r="Y56" s="50">
        <f t="shared" si="5"/>
        <v>-7130469</v>
      </c>
      <c r="Z56" s="51">
        <f>+IF(X56&lt;&gt;0,+(Y56/X56)*100,0)</f>
        <v>-11.231192612459372</v>
      </c>
      <c r="AA56" s="48">
        <f>SUM(AA53:AA55)</f>
        <v>92129407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65558381</v>
      </c>
      <c r="D59" s="65">
        <f>SUM(D56:D58)</f>
        <v>0</v>
      </c>
      <c r="E59" s="66">
        <f t="shared" si="6"/>
        <v>80774077</v>
      </c>
      <c r="F59" s="67">
        <f t="shared" si="6"/>
        <v>92129407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2272002</v>
      </c>
      <c r="L59" s="67">
        <f t="shared" si="6"/>
        <v>3857365</v>
      </c>
      <c r="M59" s="67">
        <f t="shared" si="6"/>
        <v>4915755</v>
      </c>
      <c r="N59" s="67">
        <f t="shared" si="6"/>
        <v>11045122</v>
      </c>
      <c r="O59" s="67">
        <f t="shared" si="6"/>
        <v>7837199</v>
      </c>
      <c r="P59" s="67">
        <f t="shared" si="6"/>
        <v>16345448</v>
      </c>
      <c r="Q59" s="67">
        <f t="shared" si="6"/>
        <v>4924168</v>
      </c>
      <c r="R59" s="67">
        <f t="shared" si="6"/>
        <v>29106815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56357615</v>
      </c>
      <c r="X59" s="67">
        <f t="shared" si="6"/>
        <v>63488084</v>
      </c>
      <c r="Y59" s="67">
        <f t="shared" si="6"/>
        <v>-7130469</v>
      </c>
      <c r="Z59" s="68">
        <f>+IF(X59&lt;&gt;0,+(Y59/X59)*100,0)</f>
        <v>-11.231192612459372</v>
      </c>
      <c r="AA59" s="65">
        <f>SUM(AA56:AA58)</f>
        <v>92129407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31076378</v>
      </c>
      <c r="D25" s="20"/>
      <c r="E25" s="21">
        <v>17609000</v>
      </c>
      <c r="F25" s="22">
        <v>24198000</v>
      </c>
      <c r="G25" s="22">
        <v>7337083</v>
      </c>
      <c r="H25" s="22"/>
      <c r="I25" s="22"/>
      <c r="J25" s="22">
        <v>7337083</v>
      </c>
      <c r="K25" s="22"/>
      <c r="L25" s="22"/>
      <c r="M25" s="22">
        <v>5869667</v>
      </c>
      <c r="N25" s="22">
        <v>5869667</v>
      </c>
      <c r="O25" s="22"/>
      <c r="P25" s="22"/>
      <c r="Q25" s="22">
        <v>4402250</v>
      </c>
      <c r="R25" s="22">
        <v>4402250</v>
      </c>
      <c r="S25" s="22"/>
      <c r="T25" s="22"/>
      <c r="U25" s="22"/>
      <c r="V25" s="22"/>
      <c r="W25" s="22">
        <v>17609000</v>
      </c>
      <c r="X25" s="22">
        <v>19256250</v>
      </c>
      <c r="Y25" s="22">
        <v>-1647250</v>
      </c>
      <c r="Z25" s="23">
        <v>-8.5543654657578703</v>
      </c>
      <c r="AA25" s="20">
        <v>24198000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31076378</v>
      </c>
      <c r="D32" s="29">
        <f t="shared" ref="D32:Y32" si="0">SUM(D6:D31)</f>
        <v>0</v>
      </c>
      <c r="E32" s="30">
        <f t="shared" si="0"/>
        <v>17609000</v>
      </c>
      <c r="F32" s="31">
        <f t="shared" si="0"/>
        <v>24198000</v>
      </c>
      <c r="G32" s="31">
        <f t="shared" si="0"/>
        <v>7337083</v>
      </c>
      <c r="H32" s="31">
        <f t="shared" si="0"/>
        <v>0</v>
      </c>
      <c r="I32" s="31">
        <f t="shared" si="0"/>
        <v>0</v>
      </c>
      <c r="J32" s="31">
        <f t="shared" si="0"/>
        <v>7337083</v>
      </c>
      <c r="K32" s="31">
        <f t="shared" si="0"/>
        <v>0</v>
      </c>
      <c r="L32" s="31">
        <f t="shared" si="0"/>
        <v>0</v>
      </c>
      <c r="M32" s="31">
        <f t="shared" si="0"/>
        <v>5869667</v>
      </c>
      <c r="N32" s="31">
        <f t="shared" si="0"/>
        <v>5869667</v>
      </c>
      <c r="O32" s="31">
        <f t="shared" si="0"/>
        <v>0</v>
      </c>
      <c r="P32" s="31">
        <f t="shared" si="0"/>
        <v>0</v>
      </c>
      <c r="Q32" s="31">
        <f t="shared" si="0"/>
        <v>4402250</v>
      </c>
      <c r="R32" s="31">
        <f t="shared" si="0"/>
        <v>4402250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17609000</v>
      </c>
      <c r="X32" s="31">
        <f t="shared" si="0"/>
        <v>19256250</v>
      </c>
      <c r="Y32" s="31">
        <f t="shared" si="0"/>
        <v>-1647250</v>
      </c>
      <c r="Z32" s="32">
        <f>+IF(X32&lt;&gt;0,+(Y32/X32)*100,0)</f>
        <v>-8.5543654657578703</v>
      </c>
      <c r="AA32" s="29">
        <f>SUM(AA6:AA31)</f>
        <v>24198000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2080442</v>
      </c>
      <c r="D39" s="20"/>
      <c r="E39" s="21">
        <v>3722000</v>
      </c>
      <c r="F39" s="22">
        <v>2322000</v>
      </c>
      <c r="G39" s="22">
        <v>172120</v>
      </c>
      <c r="H39" s="22">
        <v>185361</v>
      </c>
      <c r="I39" s="22">
        <v>170833</v>
      </c>
      <c r="J39" s="22">
        <v>528314</v>
      </c>
      <c r="K39" s="22">
        <v>178019</v>
      </c>
      <c r="L39" s="22">
        <v>172277</v>
      </c>
      <c r="M39" s="22">
        <v>178019</v>
      </c>
      <c r="N39" s="22">
        <v>528315</v>
      </c>
      <c r="O39" s="22">
        <v>178019</v>
      </c>
      <c r="P39" s="22">
        <v>166534</v>
      </c>
      <c r="Q39" s="22">
        <v>534058</v>
      </c>
      <c r="R39" s="22">
        <v>878611</v>
      </c>
      <c r="S39" s="22"/>
      <c r="T39" s="22"/>
      <c r="U39" s="22"/>
      <c r="V39" s="22"/>
      <c r="W39" s="22">
        <v>1935240</v>
      </c>
      <c r="X39" s="22">
        <v>1391503</v>
      </c>
      <c r="Y39" s="22">
        <v>543737</v>
      </c>
      <c r="Z39" s="23">
        <v>39.075517623749285</v>
      </c>
      <c r="AA39" s="20">
        <v>2322000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36297999</v>
      </c>
      <c r="D41" s="20"/>
      <c r="E41" s="21">
        <v>17609000</v>
      </c>
      <c r="F41" s="22">
        <v>14548000</v>
      </c>
      <c r="G41" s="22">
        <v>1461130</v>
      </c>
      <c r="H41" s="22">
        <v>2924866</v>
      </c>
      <c r="I41" s="22">
        <v>1462305</v>
      </c>
      <c r="J41" s="22">
        <v>5848301</v>
      </c>
      <c r="K41" s="22"/>
      <c r="L41" s="22">
        <v>904559</v>
      </c>
      <c r="M41" s="22">
        <v>515449</v>
      </c>
      <c r="N41" s="22">
        <v>1420008</v>
      </c>
      <c r="O41" s="22">
        <v>1891304</v>
      </c>
      <c r="P41" s="22"/>
      <c r="Q41" s="22">
        <v>573651</v>
      </c>
      <c r="R41" s="22">
        <v>2464955</v>
      </c>
      <c r="S41" s="22"/>
      <c r="T41" s="22"/>
      <c r="U41" s="22"/>
      <c r="V41" s="22"/>
      <c r="W41" s="22">
        <v>9733264</v>
      </c>
      <c r="X41" s="22">
        <v>13478806</v>
      </c>
      <c r="Y41" s="22">
        <v>-3745542</v>
      </c>
      <c r="Z41" s="23">
        <v>-27.788381255728439</v>
      </c>
      <c r="AA41" s="20">
        <v>14548000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38378441</v>
      </c>
      <c r="D47" s="29">
        <f t="shared" ref="D47:Y47" si="1">SUM(D34:D46)</f>
        <v>0</v>
      </c>
      <c r="E47" s="30">
        <f t="shared" si="1"/>
        <v>21529000</v>
      </c>
      <c r="F47" s="31">
        <f t="shared" si="1"/>
        <v>17068000</v>
      </c>
      <c r="G47" s="31">
        <f t="shared" si="1"/>
        <v>1633250</v>
      </c>
      <c r="H47" s="31">
        <f t="shared" si="1"/>
        <v>3110227</v>
      </c>
      <c r="I47" s="31">
        <f t="shared" si="1"/>
        <v>1633138</v>
      </c>
      <c r="J47" s="31">
        <f t="shared" si="1"/>
        <v>6376615</v>
      </c>
      <c r="K47" s="31">
        <f t="shared" si="1"/>
        <v>178019</v>
      </c>
      <c r="L47" s="31">
        <f t="shared" si="1"/>
        <v>1076836</v>
      </c>
      <c r="M47" s="31">
        <f t="shared" si="1"/>
        <v>693468</v>
      </c>
      <c r="N47" s="31">
        <f t="shared" si="1"/>
        <v>1948323</v>
      </c>
      <c r="O47" s="31">
        <f t="shared" si="1"/>
        <v>2069323</v>
      </c>
      <c r="P47" s="31">
        <f t="shared" si="1"/>
        <v>166534</v>
      </c>
      <c r="Q47" s="31">
        <f t="shared" si="1"/>
        <v>1107709</v>
      </c>
      <c r="R47" s="31">
        <f t="shared" si="1"/>
        <v>3343566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11668504</v>
      </c>
      <c r="X47" s="31">
        <f t="shared" si="1"/>
        <v>14870309</v>
      </c>
      <c r="Y47" s="31">
        <f t="shared" si="1"/>
        <v>-3201805</v>
      </c>
      <c r="Z47" s="32">
        <f>+IF(X47&lt;&gt;0,+(Y47/X47)*100,0)</f>
        <v>-21.531529707956977</v>
      </c>
      <c r="AA47" s="29">
        <f>SUM(AA34:AA46)</f>
        <v>17068000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-7302063</v>
      </c>
      <c r="D48" s="39">
        <f t="shared" si="2"/>
        <v>0</v>
      </c>
      <c r="E48" s="40">
        <f t="shared" si="2"/>
        <v>-3920000</v>
      </c>
      <c r="F48" s="41">
        <f t="shared" si="2"/>
        <v>7130000</v>
      </c>
      <c r="G48" s="41">
        <f t="shared" si="2"/>
        <v>5703833</v>
      </c>
      <c r="H48" s="41">
        <f t="shared" si="2"/>
        <v>-3110227</v>
      </c>
      <c r="I48" s="41">
        <f t="shared" si="2"/>
        <v>-1633138</v>
      </c>
      <c r="J48" s="41">
        <f t="shared" si="2"/>
        <v>960468</v>
      </c>
      <c r="K48" s="41">
        <f t="shared" si="2"/>
        <v>-178019</v>
      </c>
      <c r="L48" s="41">
        <f t="shared" si="2"/>
        <v>-1076836</v>
      </c>
      <c r="M48" s="41">
        <f t="shared" si="2"/>
        <v>5176199</v>
      </c>
      <c r="N48" s="41">
        <f t="shared" si="2"/>
        <v>3921344</v>
      </c>
      <c r="O48" s="41">
        <f t="shared" si="2"/>
        <v>-2069323</v>
      </c>
      <c r="P48" s="41">
        <f t="shared" si="2"/>
        <v>-166534</v>
      </c>
      <c r="Q48" s="41">
        <f t="shared" si="2"/>
        <v>3294541</v>
      </c>
      <c r="R48" s="41">
        <f t="shared" si="2"/>
        <v>1058684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5940496</v>
      </c>
      <c r="X48" s="41">
        <f t="shared" si="2"/>
        <v>4385941</v>
      </c>
      <c r="Y48" s="41">
        <f t="shared" si="2"/>
        <v>1554555</v>
      </c>
      <c r="Z48" s="42">
        <f>+IF(X48&lt;&gt;0,+(Y48/X48)*100,0)</f>
        <v>35.444047240945558</v>
      </c>
      <c r="AA48" s="39">
        <f>+AA32-AA47</f>
        <v>7130000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-7302063</v>
      </c>
      <c r="D51" s="48">
        <f t="shared" si="3"/>
        <v>0</v>
      </c>
      <c r="E51" s="49">
        <f t="shared" si="3"/>
        <v>-3920000</v>
      </c>
      <c r="F51" s="50">
        <f t="shared" si="3"/>
        <v>7130000</v>
      </c>
      <c r="G51" s="50">
        <f t="shared" si="3"/>
        <v>5703833</v>
      </c>
      <c r="H51" s="50">
        <f t="shared" si="3"/>
        <v>-3110227</v>
      </c>
      <c r="I51" s="50">
        <f t="shared" si="3"/>
        <v>-1633138</v>
      </c>
      <c r="J51" s="50">
        <f t="shared" si="3"/>
        <v>960468</v>
      </c>
      <c r="K51" s="50">
        <f t="shared" si="3"/>
        <v>-178019</v>
      </c>
      <c r="L51" s="50">
        <f t="shared" si="3"/>
        <v>-1076836</v>
      </c>
      <c r="M51" s="50">
        <f t="shared" si="3"/>
        <v>5176199</v>
      </c>
      <c r="N51" s="50">
        <f t="shared" si="3"/>
        <v>3921344</v>
      </c>
      <c r="O51" s="50">
        <f t="shared" si="3"/>
        <v>-2069323</v>
      </c>
      <c r="P51" s="50">
        <f t="shared" si="3"/>
        <v>-166534</v>
      </c>
      <c r="Q51" s="50">
        <f t="shared" si="3"/>
        <v>3294541</v>
      </c>
      <c r="R51" s="50">
        <f t="shared" si="3"/>
        <v>1058684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5940496</v>
      </c>
      <c r="X51" s="50">
        <f t="shared" si="3"/>
        <v>4385941</v>
      </c>
      <c r="Y51" s="50">
        <f t="shared" si="3"/>
        <v>1554555</v>
      </c>
      <c r="Z51" s="51">
        <f>+IF(X51&lt;&gt;0,+(Y51/X51)*100,0)</f>
        <v>35.444047240945558</v>
      </c>
      <c r="AA51" s="48">
        <f>SUM(AA48:AA50)</f>
        <v>7130000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-7302063</v>
      </c>
      <c r="D53" s="54">
        <f>+D51-D52</f>
        <v>0</v>
      </c>
      <c r="E53" s="55">
        <f t="shared" si="4"/>
        <v>-3920000</v>
      </c>
      <c r="F53" s="56">
        <f t="shared" si="4"/>
        <v>7130000</v>
      </c>
      <c r="G53" s="56">
        <f t="shared" si="4"/>
        <v>5703833</v>
      </c>
      <c r="H53" s="56">
        <f t="shared" si="4"/>
        <v>-3110227</v>
      </c>
      <c r="I53" s="56">
        <f t="shared" si="4"/>
        <v>-1633138</v>
      </c>
      <c r="J53" s="56">
        <f t="shared" si="4"/>
        <v>960468</v>
      </c>
      <c r="K53" s="56">
        <f t="shared" si="4"/>
        <v>-178019</v>
      </c>
      <c r="L53" s="56">
        <f t="shared" si="4"/>
        <v>-1076836</v>
      </c>
      <c r="M53" s="56">
        <f t="shared" si="4"/>
        <v>5176199</v>
      </c>
      <c r="N53" s="56">
        <f t="shared" si="4"/>
        <v>3921344</v>
      </c>
      <c r="O53" s="56">
        <f t="shared" si="4"/>
        <v>-2069323</v>
      </c>
      <c r="P53" s="56">
        <f t="shared" si="4"/>
        <v>-166534</v>
      </c>
      <c r="Q53" s="56">
        <f t="shared" si="4"/>
        <v>3294541</v>
      </c>
      <c r="R53" s="56">
        <f t="shared" si="4"/>
        <v>1058684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5940496</v>
      </c>
      <c r="X53" s="56">
        <f t="shared" si="4"/>
        <v>4385941</v>
      </c>
      <c r="Y53" s="56">
        <f t="shared" si="4"/>
        <v>1554555</v>
      </c>
      <c r="Z53" s="57">
        <f>+IF(X53&lt;&gt;0,+(Y53/X53)*100,0)</f>
        <v>35.444047240945558</v>
      </c>
      <c r="AA53" s="54">
        <f>+AA51-AA52</f>
        <v>7130000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-7302063</v>
      </c>
      <c r="D56" s="48">
        <f>SUM(D53:D55)</f>
        <v>0</v>
      </c>
      <c r="E56" s="49">
        <f t="shared" si="5"/>
        <v>-3920000</v>
      </c>
      <c r="F56" s="50">
        <f t="shared" si="5"/>
        <v>7130000</v>
      </c>
      <c r="G56" s="50">
        <f t="shared" si="5"/>
        <v>5703833</v>
      </c>
      <c r="H56" s="50">
        <f t="shared" si="5"/>
        <v>-3110227</v>
      </c>
      <c r="I56" s="50">
        <f t="shared" si="5"/>
        <v>-1633138</v>
      </c>
      <c r="J56" s="50">
        <f t="shared" si="5"/>
        <v>960468</v>
      </c>
      <c r="K56" s="50">
        <f t="shared" si="5"/>
        <v>-178019</v>
      </c>
      <c r="L56" s="50">
        <f t="shared" si="5"/>
        <v>-1076836</v>
      </c>
      <c r="M56" s="50">
        <f t="shared" si="5"/>
        <v>5176199</v>
      </c>
      <c r="N56" s="50">
        <f t="shared" si="5"/>
        <v>3921344</v>
      </c>
      <c r="O56" s="50">
        <f t="shared" si="5"/>
        <v>-2069323</v>
      </c>
      <c r="P56" s="50">
        <f t="shared" si="5"/>
        <v>-166534</v>
      </c>
      <c r="Q56" s="50">
        <f t="shared" si="5"/>
        <v>3294541</v>
      </c>
      <c r="R56" s="50">
        <f t="shared" si="5"/>
        <v>1058684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5940496</v>
      </c>
      <c r="X56" s="50">
        <f t="shared" si="5"/>
        <v>4385941</v>
      </c>
      <c r="Y56" s="50">
        <f t="shared" si="5"/>
        <v>1554555</v>
      </c>
      <c r="Z56" s="51">
        <f>+IF(X56&lt;&gt;0,+(Y56/X56)*100,0)</f>
        <v>35.444047240945558</v>
      </c>
      <c r="AA56" s="48">
        <f>SUM(AA53:AA55)</f>
        <v>7130000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-7302063</v>
      </c>
      <c r="D59" s="65">
        <f>SUM(D56:D58)</f>
        <v>0</v>
      </c>
      <c r="E59" s="66">
        <f t="shared" si="6"/>
        <v>-3920000</v>
      </c>
      <c r="F59" s="67">
        <f t="shared" si="6"/>
        <v>7130000</v>
      </c>
      <c r="G59" s="67">
        <f t="shared" si="6"/>
        <v>5703833</v>
      </c>
      <c r="H59" s="67">
        <f t="shared" si="6"/>
        <v>-3110227</v>
      </c>
      <c r="I59" s="67">
        <f t="shared" si="6"/>
        <v>-1633138</v>
      </c>
      <c r="J59" s="67">
        <f t="shared" si="6"/>
        <v>960468</v>
      </c>
      <c r="K59" s="67">
        <f t="shared" si="6"/>
        <v>-178019</v>
      </c>
      <c r="L59" s="67">
        <f t="shared" si="6"/>
        <v>-1076836</v>
      </c>
      <c r="M59" s="67">
        <f t="shared" si="6"/>
        <v>5176199</v>
      </c>
      <c r="N59" s="67">
        <f t="shared" si="6"/>
        <v>3921344</v>
      </c>
      <c r="O59" s="67">
        <f t="shared" si="6"/>
        <v>-2069323</v>
      </c>
      <c r="P59" s="67">
        <f t="shared" si="6"/>
        <v>-166534</v>
      </c>
      <c r="Q59" s="67">
        <f t="shared" si="6"/>
        <v>3294541</v>
      </c>
      <c r="R59" s="67">
        <f t="shared" si="6"/>
        <v>1058684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5940496</v>
      </c>
      <c r="X59" s="67">
        <f t="shared" si="6"/>
        <v>4385941</v>
      </c>
      <c r="Y59" s="67">
        <f t="shared" si="6"/>
        <v>1554555</v>
      </c>
      <c r="Z59" s="68">
        <f>+IF(X59&lt;&gt;0,+(Y59/X59)*100,0)</f>
        <v>35.444047240945558</v>
      </c>
      <c r="AA59" s="65">
        <f>SUM(AA56:AA58)</f>
        <v>7130000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27442015</v>
      </c>
      <c r="D8" s="20"/>
      <c r="E8" s="21">
        <v>31314671</v>
      </c>
      <c r="F8" s="22">
        <v>31314670</v>
      </c>
      <c r="G8" s="22"/>
      <c r="H8" s="22">
        <v>2158677</v>
      </c>
      <c r="I8" s="22">
        <v>2374175</v>
      </c>
      <c r="J8" s="22">
        <v>4532852</v>
      </c>
      <c r="K8" s="22">
        <v>2422653</v>
      </c>
      <c r="L8" s="22">
        <v>2482033</v>
      </c>
      <c r="M8" s="22">
        <v>2330385</v>
      </c>
      <c r="N8" s="22">
        <v>7235071</v>
      </c>
      <c r="O8" s="22">
        <v>2429687</v>
      </c>
      <c r="P8" s="22">
        <v>2306482</v>
      </c>
      <c r="Q8" s="22"/>
      <c r="R8" s="22">
        <v>4736169</v>
      </c>
      <c r="S8" s="22"/>
      <c r="T8" s="22"/>
      <c r="U8" s="22"/>
      <c r="V8" s="22"/>
      <c r="W8" s="22">
        <v>16504092</v>
      </c>
      <c r="X8" s="22">
        <v>23485993</v>
      </c>
      <c r="Y8" s="22">
        <v>-6981901</v>
      </c>
      <c r="Z8" s="23">
        <v>-29.727936136232348</v>
      </c>
      <c r="AA8" s="20">
        <v>31314670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27442015</v>
      </c>
      <c r="D32" s="29">
        <f t="shared" ref="D32:Y32" si="0">SUM(D6:D31)</f>
        <v>0</v>
      </c>
      <c r="E32" s="30">
        <f t="shared" si="0"/>
        <v>31314671</v>
      </c>
      <c r="F32" s="31">
        <f t="shared" si="0"/>
        <v>31314670</v>
      </c>
      <c r="G32" s="31">
        <f t="shared" si="0"/>
        <v>0</v>
      </c>
      <c r="H32" s="31">
        <f t="shared" si="0"/>
        <v>2158677</v>
      </c>
      <c r="I32" s="31">
        <f t="shared" si="0"/>
        <v>2374175</v>
      </c>
      <c r="J32" s="31">
        <f t="shared" si="0"/>
        <v>4532852</v>
      </c>
      <c r="K32" s="31">
        <f t="shared" si="0"/>
        <v>2422653</v>
      </c>
      <c r="L32" s="31">
        <f t="shared" si="0"/>
        <v>2482033</v>
      </c>
      <c r="M32" s="31">
        <f t="shared" si="0"/>
        <v>2330385</v>
      </c>
      <c r="N32" s="31">
        <f t="shared" si="0"/>
        <v>7235071</v>
      </c>
      <c r="O32" s="31">
        <f t="shared" si="0"/>
        <v>2429687</v>
      </c>
      <c r="P32" s="31">
        <f t="shared" si="0"/>
        <v>2306482</v>
      </c>
      <c r="Q32" s="31">
        <f t="shared" si="0"/>
        <v>0</v>
      </c>
      <c r="R32" s="31">
        <f t="shared" si="0"/>
        <v>4736169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16504092</v>
      </c>
      <c r="X32" s="31">
        <f t="shared" si="0"/>
        <v>23485993</v>
      </c>
      <c r="Y32" s="31">
        <f t="shared" si="0"/>
        <v>-6981901</v>
      </c>
      <c r="Z32" s="32">
        <f>+IF(X32&lt;&gt;0,+(Y32/X32)*100,0)</f>
        <v>-29.727936136232348</v>
      </c>
      <c r="AA32" s="29">
        <f>SUM(AA6:AA31)</f>
        <v>31314670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19967053</v>
      </c>
      <c r="D34" s="20"/>
      <c r="E34" s="21">
        <v>22197139</v>
      </c>
      <c r="F34" s="22">
        <v>15097139</v>
      </c>
      <c r="G34" s="22"/>
      <c r="H34" s="22"/>
      <c r="I34" s="22">
        <v>-103724</v>
      </c>
      <c r="J34" s="22">
        <v>-103724</v>
      </c>
      <c r="K34" s="22"/>
      <c r="L34" s="22"/>
      <c r="M34" s="22">
        <v>4759036</v>
      </c>
      <c r="N34" s="22">
        <v>4759036</v>
      </c>
      <c r="O34" s="22"/>
      <c r="P34" s="22"/>
      <c r="Q34" s="22"/>
      <c r="R34" s="22"/>
      <c r="S34" s="22"/>
      <c r="T34" s="22"/>
      <c r="U34" s="22"/>
      <c r="V34" s="22"/>
      <c r="W34" s="22">
        <v>4655312</v>
      </c>
      <c r="X34" s="22">
        <v>13807858</v>
      </c>
      <c r="Y34" s="22">
        <v>-9152546</v>
      </c>
      <c r="Z34" s="23">
        <v>-66.285053047329995</v>
      </c>
      <c r="AA34" s="20">
        <v>15097139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2957297</v>
      </c>
      <c r="F38" s="22">
        <v>2957297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2217969</v>
      </c>
      <c r="Y38" s="22">
        <v>-2217969</v>
      </c>
      <c r="Z38" s="23">
        <v>-100</v>
      </c>
      <c r="AA38" s="20">
        <v>2957297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6146392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>
        <v>1352559</v>
      </c>
      <c r="L40" s="22"/>
      <c r="M40" s="22"/>
      <c r="N40" s="22">
        <v>1352559</v>
      </c>
      <c r="O40" s="22"/>
      <c r="P40" s="22"/>
      <c r="Q40" s="22"/>
      <c r="R40" s="22"/>
      <c r="S40" s="22"/>
      <c r="T40" s="22"/>
      <c r="U40" s="22"/>
      <c r="V40" s="22"/>
      <c r="W40" s="22">
        <v>4052014</v>
      </c>
      <c r="X40" s="22">
        <v>4106700</v>
      </c>
      <c r="Y40" s="22">
        <v>-54686</v>
      </c>
      <c r="Z40" s="23">
        <v>-1.3316288017142719</v>
      </c>
      <c r="AA40" s="20">
        <v>5475604</v>
      </c>
    </row>
    <row r="41" spans="1:27" x14ac:dyDescent="0.25">
      <c r="A41" s="19" t="s">
        <v>66</v>
      </c>
      <c r="B41" s="15" t="s">
        <v>32</v>
      </c>
      <c r="C41" s="20">
        <v>321031</v>
      </c>
      <c r="D41" s="20"/>
      <c r="E41" s="21">
        <v>300000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105000</v>
      </c>
      <c r="Y41" s="22">
        <v>-105000</v>
      </c>
      <c r="Z41" s="23">
        <v>-100</v>
      </c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26434476</v>
      </c>
      <c r="D47" s="29">
        <f t="shared" ref="D47:Y47" si="1">SUM(D34:D46)</f>
        <v>0</v>
      </c>
      <c r="E47" s="30">
        <f t="shared" si="1"/>
        <v>30930040</v>
      </c>
      <c r="F47" s="31">
        <f t="shared" si="1"/>
        <v>23530040</v>
      </c>
      <c r="G47" s="31">
        <f t="shared" si="1"/>
        <v>0</v>
      </c>
      <c r="H47" s="31">
        <f t="shared" si="1"/>
        <v>0</v>
      </c>
      <c r="I47" s="31">
        <f t="shared" si="1"/>
        <v>2595731</v>
      </c>
      <c r="J47" s="31">
        <f t="shared" si="1"/>
        <v>2595731</v>
      </c>
      <c r="K47" s="31">
        <f t="shared" si="1"/>
        <v>1352559</v>
      </c>
      <c r="L47" s="31">
        <f t="shared" si="1"/>
        <v>0</v>
      </c>
      <c r="M47" s="31">
        <f t="shared" si="1"/>
        <v>4759036</v>
      </c>
      <c r="N47" s="31">
        <f t="shared" si="1"/>
        <v>6111595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8707326</v>
      </c>
      <c r="X47" s="31">
        <f t="shared" si="1"/>
        <v>20237527</v>
      </c>
      <c r="Y47" s="31">
        <f t="shared" si="1"/>
        <v>-11530201</v>
      </c>
      <c r="Z47" s="32">
        <f>+IF(X47&lt;&gt;0,+(Y47/X47)*100,0)</f>
        <v>-56.974357588256709</v>
      </c>
      <c r="AA47" s="29">
        <f>SUM(AA34:AA46)</f>
        <v>23530040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1007539</v>
      </c>
      <c r="D48" s="39">
        <f t="shared" si="2"/>
        <v>0</v>
      </c>
      <c r="E48" s="40">
        <f t="shared" si="2"/>
        <v>384631</v>
      </c>
      <c r="F48" s="41">
        <f t="shared" si="2"/>
        <v>7784630</v>
      </c>
      <c r="G48" s="41">
        <f t="shared" si="2"/>
        <v>0</v>
      </c>
      <c r="H48" s="41">
        <f t="shared" si="2"/>
        <v>2158677</v>
      </c>
      <c r="I48" s="41">
        <f t="shared" si="2"/>
        <v>-221556</v>
      </c>
      <c r="J48" s="41">
        <f t="shared" si="2"/>
        <v>1937121</v>
      </c>
      <c r="K48" s="41">
        <f t="shared" si="2"/>
        <v>1070094</v>
      </c>
      <c r="L48" s="41">
        <f t="shared" si="2"/>
        <v>2482033</v>
      </c>
      <c r="M48" s="41">
        <f t="shared" si="2"/>
        <v>-2428651</v>
      </c>
      <c r="N48" s="41">
        <f t="shared" si="2"/>
        <v>1123476</v>
      </c>
      <c r="O48" s="41">
        <f t="shared" si="2"/>
        <v>2429687</v>
      </c>
      <c r="P48" s="41">
        <f t="shared" si="2"/>
        <v>2306482</v>
      </c>
      <c r="Q48" s="41">
        <f t="shared" si="2"/>
        <v>0</v>
      </c>
      <c r="R48" s="41">
        <f t="shared" si="2"/>
        <v>4736169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7796766</v>
      </c>
      <c r="X48" s="41">
        <f t="shared" si="2"/>
        <v>3248466</v>
      </c>
      <c r="Y48" s="41">
        <f t="shared" si="2"/>
        <v>4548300</v>
      </c>
      <c r="Z48" s="42">
        <f>+IF(X48&lt;&gt;0,+(Y48/X48)*100,0)</f>
        <v>140.01377881129125</v>
      </c>
      <c r="AA48" s="39">
        <f>+AA32-AA47</f>
        <v>7784630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1007539</v>
      </c>
      <c r="D51" s="48">
        <f t="shared" si="3"/>
        <v>0</v>
      </c>
      <c r="E51" s="49">
        <f t="shared" si="3"/>
        <v>384631</v>
      </c>
      <c r="F51" s="50">
        <f t="shared" si="3"/>
        <v>7784630</v>
      </c>
      <c r="G51" s="50">
        <f t="shared" si="3"/>
        <v>0</v>
      </c>
      <c r="H51" s="50">
        <f t="shared" si="3"/>
        <v>2158677</v>
      </c>
      <c r="I51" s="50">
        <f t="shared" si="3"/>
        <v>-221556</v>
      </c>
      <c r="J51" s="50">
        <f t="shared" si="3"/>
        <v>1937121</v>
      </c>
      <c r="K51" s="50">
        <f t="shared" si="3"/>
        <v>1070094</v>
      </c>
      <c r="L51" s="50">
        <f t="shared" si="3"/>
        <v>2482033</v>
      </c>
      <c r="M51" s="50">
        <f t="shared" si="3"/>
        <v>-2428651</v>
      </c>
      <c r="N51" s="50">
        <f t="shared" si="3"/>
        <v>1123476</v>
      </c>
      <c r="O51" s="50">
        <f t="shared" si="3"/>
        <v>2429687</v>
      </c>
      <c r="P51" s="50">
        <f t="shared" si="3"/>
        <v>2306482</v>
      </c>
      <c r="Q51" s="50">
        <f t="shared" si="3"/>
        <v>0</v>
      </c>
      <c r="R51" s="50">
        <f t="shared" si="3"/>
        <v>4736169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7796766</v>
      </c>
      <c r="X51" s="50">
        <f t="shared" si="3"/>
        <v>3248466</v>
      </c>
      <c r="Y51" s="50">
        <f t="shared" si="3"/>
        <v>4548300</v>
      </c>
      <c r="Z51" s="51">
        <f>+IF(X51&lt;&gt;0,+(Y51/X51)*100,0)</f>
        <v>140.01377881129125</v>
      </c>
      <c r="AA51" s="48">
        <f>SUM(AA48:AA50)</f>
        <v>7784630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1007539</v>
      </c>
      <c r="D53" s="54">
        <f>+D51-D52</f>
        <v>0</v>
      </c>
      <c r="E53" s="55">
        <f t="shared" si="4"/>
        <v>384631</v>
      </c>
      <c r="F53" s="56">
        <f t="shared" si="4"/>
        <v>7784630</v>
      </c>
      <c r="G53" s="56">
        <f t="shared" si="4"/>
        <v>0</v>
      </c>
      <c r="H53" s="56">
        <f t="shared" si="4"/>
        <v>2158677</v>
      </c>
      <c r="I53" s="56">
        <f t="shared" si="4"/>
        <v>-221556</v>
      </c>
      <c r="J53" s="56">
        <f t="shared" si="4"/>
        <v>1937121</v>
      </c>
      <c r="K53" s="56">
        <f t="shared" si="4"/>
        <v>1070094</v>
      </c>
      <c r="L53" s="56">
        <f t="shared" si="4"/>
        <v>2482033</v>
      </c>
      <c r="M53" s="56">
        <f t="shared" si="4"/>
        <v>-2428651</v>
      </c>
      <c r="N53" s="56">
        <f t="shared" si="4"/>
        <v>1123476</v>
      </c>
      <c r="O53" s="56">
        <f t="shared" si="4"/>
        <v>2429687</v>
      </c>
      <c r="P53" s="56">
        <f t="shared" si="4"/>
        <v>2306482</v>
      </c>
      <c r="Q53" s="56">
        <f t="shared" si="4"/>
        <v>0</v>
      </c>
      <c r="R53" s="56">
        <f t="shared" si="4"/>
        <v>4736169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7796766</v>
      </c>
      <c r="X53" s="56">
        <f t="shared" si="4"/>
        <v>3248466</v>
      </c>
      <c r="Y53" s="56">
        <f t="shared" si="4"/>
        <v>4548300</v>
      </c>
      <c r="Z53" s="57">
        <f>+IF(X53&lt;&gt;0,+(Y53/X53)*100,0)</f>
        <v>140.01377881129125</v>
      </c>
      <c r="AA53" s="54">
        <f>+AA51-AA52</f>
        <v>7784630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1007539</v>
      </c>
      <c r="D56" s="48">
        <f>SUM(D53:D55)</f>
        <v>0</v>
      </c>
      <c r="E56" s="49">
        <f t="shared" si="5"/>
        <v>384631</v>
      </c>
      <c r="F56" s="50">
        <f t="shared" si="5"/>
        <v>7784630</v>
      </c>
      <c r="G56" s="50">
        <f t="shared" si="5"/>
        <v>0</v>
      </c>
      <c r="H56" s="50">
        <f t="shared" si="5"/>
        <v>2158677</v>
      </c>
      <c r="I56" s="50">
        <f t="shared" si="5"/>
        <v>-221556</v>
      </c>
      <c r="J56" s="50">
        <f t="shared" si="5"/>
        <v>1937121</v>
      </c>
      <c r="K56" s="50">
        <f t="shared" si="5"/>
        <v>1070094</v>
      </c>
      <c r="L56" s="50">
        <f t="shared" si="5"/>
        <v>2482033</v>
      </c>
      <c r="M56" s="50">
        <f t="shared" si="5"/>
        <v>-2428651</v>
      </c>
      <c r="N56" s="50">
        <f t="shared" si="5"/>
        <v>1123476</v>
      </c>
      <c r="O56" s="50">
        <f t="shared" si="5"/>
        <v>2429687</v>
      </c>
      <c r="P56" s="50">
        <f t="shared" si="5"/>
        <v>2306482</v>
      </c>
      <c r="Q56" s="50">
        <f t="shared" si="5"/>
        <v>0</v>
      </c>
      <c r="R56" s="50">
        <f t="shared" si="5"/>
        <v>4736169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7796766</v>
      </c>
      <c r="X56" s="50">
        <f t="shared" si="5"/>
        <v>3248466</v>
      </c>
      <c r="Y56" s="50">
        <f t="shared" si="5"/>
        <v>4548300</v>
      </c>
      <c r="Z56" s="51">
        <f>+IF(X56&lt;&gt;0,+(Y56/X56)*100,0)</f>
        <v>140.01377881129125</v>
      </c>
      <c r="AA56" s="48">
        <f>SUM(AA53:AA55)</f>
        <v>7784630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1007539</v>
      </c>
      <c r="D59" s="65">
        <f>SUM(D56:D58)</f>
        <v>0</v>
      </c>
      <c r="E59" s="66">
        <f t="shared" si="6"/>
        <v>384631</v>
      </c>
      <c r="F59" s="67">
        <f t="shared" si="6"/>
        <v>7784630</v>
      </c>
      <c r="G59" s="67">
        <f t="shared" si="6"/>
        <v>0</v>
      </c>
      <c r="H59" s="67">
        <f t="shared" si="6"/>
        <v>2158677</v>
      </c>
      <c r="I59" s="67">
        <f t="shared" si="6"/>
        <v>-221556</v>
      </c>
      <c r="J59" s="67">
        <f t="shared" si="6"/>
        <v>1937121</v>
      </c>
      <c r="K59" s="67">
        <f t="shared" si="6"/>
        <v>1070094</v>
      </c>
      <c r="L59" s="67">
        <f t="shared" si="6"/>
        <v>2482033</v>
      </c>
      <c r="M59" s="67">
        <f t="shared" si="6"/>
        <v>-2428651</v>
      </c>
      <c r="N59" s="67">
        <f t="shared" si="6"/>
        <v>1123476</v>
      </c>
      <c r="O59" s="67">
        <f t="shared" si="6"/>
        <v>2429687</v>
      </c>
      <c r="P59" s="67">
        <f t="shared" si="6"/>
        <v>2306482</v>
      </c>
      <c r="Q59" s="67">
        <f t="shared" si="6"/>
        <v>0</v>
      </c>
      <c r="R59" s="67">
        <f t="shared" si="6"/>
        <v>4736169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7796766</v>
      </c>
      <c r="X59" s="67">
        <f t="shared" si="6"/>
        <v>3248466</v>
      </c>
      <c r="Y59" s="67">
        <f t="shared" si="6"/>
        <v>4548300</v>
      </c>
      <c r="Z59" s="68">
        <f>+IF(X59&lt;&gt;0,+(Y59/X59)*100,0)</f>
        <v>140.01377881129125</v>
      </c>
      <c r="AA59" s="65">
        <f>SUM(AA56:AA58)</f>
        <v>7784630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23728163</v>
      </c>
      <c r="D8" s="20"/>
      <c r="E8" s="21">
        <v>27221345</v>
      </c>
      <c r="F8" s="22">
        <v>27221345</v>
      </c>
      <c r="G8" s="22">
        <v>2060069</v>
      </c>
      <c r="H8" s="22">
        <v>2114025</v>
      </c>
      <c r="I8" s="22">
        <v>2262207</v>
      </c>
      <c r="J8" s="22">
        <v>6436301</v>
      </c>
      <c r="K8" s="22">
        <v>2253795</v>
      </c>
      <c r="L8" s="22">
        <v>2252083</v>
      </c>
      <c r="M8" s="22">
        <v>2252693</v>
      </c>
      <c r="N8" s="22">
        <v>6758571</v>
      </c>
      <c r="O8" s="22">
        <v>2249474</v>
      </c>
      <c r="P8" s="22">
        <v>2162817</v>
      </c>
      <c r="Q8" s="22">
        <v>2242253</v>
      </c>
      <c r="R8" s="22">
        <v>6654544</v>
      </c>
      <c r="S8" s="22"/>
      <c r="T8" s="22"/>
      <c r="U8" s="22"/>
      <c r="V8" s="22"/>
      <c r="W8" s="22">
        <v>19849416</v>
      </c>
      <c r="X8" s="22">
        <v>20416015</v>
      </c>
      <c r="Y8" s="22">
        <v>-566599</v>
      </c>
      <c r="Z8" s="23">
        <v>-2.7752673575132074</v>
      </c>
      <c r="AA8" s="20">
        <v>27221345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6936934</v>
      </c>
      <c r="D13" s="20"/>
      <c r="E13" s="21">
        <v>6500000</v>
      </c>
      <c r="F13" s="22">
        <v>6500000</v>
      </c>
      <c r="G13" s="22">
        <v>632675</v>
      </c>
      <c r="H13" s="22">
        <v>650353</v>
      </c>
      <c r="I13" s="22">
        <v>643388</v>
      </c>
      <c r="J13" s="22">
        <v>1926416</v>
      </c>
      <c r="K13" s="22">
        <v>668075</v>
      </c>
      <c r="L13" s="22">
        <v>667810</v>
      </c>
      <c r="M13" s="22">
        <v>685552</v>
      </c>
      <c r="N13" s="22">
        <v>2021437</v>
      </c>
      <c r="O13" s="22">
        <v>698738</v>
      </c>
      <c r="P13" s="22">
        <v>714939</v>
      </c>
      <c r="Q13" s="22">
        <v>727684</v>
      </c>
      <c r="R13" s="22">
        <v>2141361</v>
      </c>
      <c r="S13" s="22"/>
      <c r="T13" s="22"/>
      <c r="U13" s="22"/>
      <c r="V13" s="22"/>
      <c r="W13" s="22">
        <v>6089214</v>
      </c>
      <c r="X13" s="22">
        <v>4875003</v>
      </c>
      <c r="Y13" s="22">
        <v>1214211</v>
      </c>
      <c r="Z13" s="23">
        <v>24.906876980383398</v>
      </c>
      <c r="AA13" s="20">
        <v>6500000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853</v>
      </c>
      <c r="D19" s="20"/>
      <c r="E19" s="21">
        <v>38356</v>
      </c>
      <c r="F19" s="22">
        <v>38356</v>
      </c>
      <c r="G19" s="22"/>
      <c r="H19" s="22"/>
      <c r="I19" s="22"/>
      <c r="J19" s="22"/>
      <c r="K19" s="22"/>
      <c r="L19" s="22"/>
      <c r="M19" s="22"/>
      <c r="N19" s="22"/>
      <c r="O19" s="22"/>
      <c r="P19" s="22">
        <v>4812</v>
      </c>
      <c r="Q19" s="22"/>
      <c r="R19" s="22">
        <v>4812</v>
      </c>
      <c r="S19" s="22"/>
      <c r="T19" s="22"/>
      <c r="U19" s="22"/>
      <c r="V19" s="22"/>
      <c r="W19" s="22">
        <v>4812</v>
      </c>
      <c r="X19" s="22">
        <v>28764</v>
      </c>
      <c r="Y19" s="22">
        <v>-23952</v>
      </c>
      <c r="Z19" s="23">
        <v>-83.270755110554859</v>
      </c>
      <c r="AA19" s="20">
        <v>38356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30665950</v>
      </c>
      <c r="D32" s="29">
        <f t="shared" ref="D32:Y32" si="0">SUM(D6:D31)</f>
        <v>0</v>
      </c>
      <c r="E32" s="30">
        <f t="shared" si="0"/>
        <v>33759701</v>
      </c>
      <c r="F32" s="31">
        <f t="shared" si="0"/>
        <v>33759701</v>
      </c>
      <c r="G32" s="31">
        <f t="shared" si="0"/>
        <v>2692744</v>
      </c>
      <c r="H32" s="31">
        <f t="shared" si="0"/>
        <v>2764378</v>
      </c>
      <c r="I32" s="31">
        <f t="shared" si="0"/>
        <v>2905595</v>
      </c>
      <c r="J32" s="31">
        <f t="shared" si="0"/>
        <v>8362717</v>
      </c>
      <c r="K32" s="31">
        <f t="shared" si="0"/>
        <v>2921870</v>
      </c>
      <c r="L32" s="31">
        <f t="shared" si="0"/>
        <v>2919893</v>
      </c>
      <c r="M32" s="31">
        <f t="shared" si="0"/>
        <v>2938245</v>
      </c>
      <c r="N32" s="31">
        <f t="shared" si="0"/>
        <v>8780008</v>
      </c>
      <c r="O32" s="31">
        <f t="shared" si="0"/>
        <v>2948212</v>
      </c>
      <c r="P32" s="31">
        <f t="shared" si="0"/>
        <v>2882568</v>
      </c>
      <c r="Q32" s="31">
        <f t="shared" si="0"/>
        <v>2969937</v>
      </c>
      <c r="R32" s="31">
        <f t="shared" si="0"/>
        <v>8800717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25943442</v>
      </c>
      <c r="X32" s="31">
        <f t="shared" si="0"/>
        <v>25319782</v>
      </c>
      <c r="Y32" s="31">
        <f t="shared" si="0"/>
        <v>623660</v>
      </c>
      <c r="Z32" s="32">
        <f>+IF(X32&lt;&gt;0,+(Y32/X32)*100,0)</f>
        <v>2.4631333713694694</v>
      </c>
      <c r="AA32" s="29">
        <f>SUM(AA6:AA31)</f>
        <v>33759701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13501399</v>
      </c>
      <c r="D34" s="20"/>
      <c r="E34" s="21">
        <v>18502762</v>
      </c>
      <c r="F34" s="22">
        <v>18302762</v>
      </c>
      <c r="G34" s="22">
        <v>1269649</v>
      </c>
      <c r="H34" s="22">
        <v>1432618</v>
      </c>
      <c r="I34" s="22">
        <v>1257614</v>
      </c>
      <c r="J34" s="22">
        <v>3959881</v>
      </c>
      <c r="K34" s="22">
        <v>1387033</v>
      </c>
      <c r="L34" s="22">
        <v>1479777</v>
      </c>
      <c r="M34" s="22">
        <v>1355378</v>
      </c>
      <c r="N34" s="22">
        <v>4222188</v>
      </c>
      <c r="O34" s="22">
        <v>1426561</v>
      </c>
      <c r="P34" s="22">
        <v>1473370</v>
      </c>
      <c r="Q34" s="22">
        <v>1332879</v>
      </c>
      <c r="R34" s="22">
        <v>4232810</v>
      </c>
      <c r="S34" s="22"/>
      <c r="T34" s="22"/>
      <c r="U34" s="22"/>
      <c r="V34" s="22"/>
      <c r="W34" s="22">
        <v>12414879</v>
      </c>
      <c r="X34" s="22">
        <v>13647190</v>
      </c>
      <c r="Y34" s="22">
        <v>-1232311</v>
      </c>
      <c r="Z34" s="23">
        <v>-9.0297782913552176</v>
      </c>
      <c r="AA34" s="20">
        <v>18302762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2397893</v>
      </c>
      <c r="D37" s="20"/>
      <c r="E37" s="21">
        <v>2287239</v>
      </c>
      <c r="F37" s="22">
        <v>2787239</v>
      </c>
      <c r="G37" s="22">
        <v>22431</v>
      </c>
      <c r="H37" s="22">
        <v>189395</v>
      </c>
      <c r="I37" s="22">
        <v>109463</v>
      </c>
      <c r="J37" s="22">
        <v>321289</v>
      </c>
      <c r="K37" s="22">
        <v>9841</v>
      </c>
      <c r="L37" s="22">
        <v>1034386</v>
      </c>
      <c r="M37" s="22">
        <v>209827</v>
      </c>
      <c r="N37" s="22">
        <v>1254054</v>
      </c>
      <c r="O37" s="22">
        <v>222155</v>
      </c>
      <c r="P37" s="22">
        <v>193388</v>
      </c>
      <c r="Q37" s="22">
        <v>225646</v>
      </c>
      <c r="R37" s="22">
        <v>641189</v>
      </c>
      <c r="S37" s="22"/>
      <c r="T37" s="22"/>
      <c r="U37" s="22"/>
      <c r="V37" s="22"/>
      <c r="W37" s="22">
        <v>2216532</v>
      </c>
      <c r="X37" s="22">
        <v>2125956</v>
      </c>
      <c r="Y37" s="22">
        <v>90576</v>
      </c>
      <c r="Z37" s="23">
        <v>4.2604832837556375</v>
      </c>
      <c r="AA37" s="20">
        <v>2787239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6816610</v>
      </c>
      <c r="D39" s="20"/>
      <c r="E39" s="21">
        <v>10273786</v>
      </c>
      <c r="F39" s="22">
        <v>10273786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7705341</v>
      </c>
      <c r="Y39" s="22">
        <v>-7705341</v>
      </c>
      <c r="Z39" s="23">
        <v>-100</v>
      </c>
      <c r="AA39" s="20">
        <v>10273786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5575782</v>
      </c>
      <c r="D41" s="20"/>
      <c r="E41" s="21">
        <v>6188823</v>
      </c>
      <c r="F41" s="22">
        <v>5688000</v>
      </c>
      <c r="G41" s="22"/>
      <c r="H41" s="22">
        <v>2594405</v>
      </c>
      <c r="I41" s="22">
        <v>510082</v>
      </c>
      <c r="J41" s="22">
        <v>3104487</v>
      </c>
      <c r="K41" s="22">
        <v>560621</v>
      </c>
      <c r="L41" s="22">
        <v>27504</v>
      </c>
      <c r="M41" s="22">
        <v>578159</v>
      </c>
      <c r="N41" s="22">
        <v>1166284</v>
      </c>
      <c r="O41" s="22">
        <v>63271</v>
      </c>
      <c r="P41" s="22">
        <v>390735</v>
      </c>
      <c r="Q41" s="22">
        <v>796154</v>
      </c>
      <c r="R41" s="22">
        <v>1250160</v>
      </c>
      <c r="S41" s="22"/>
      <c r="T41" s="22"/>
      <c r="U41" s="22"/>
      <c r="V41" s="22"/>
      <c r="W41" s="22">
        <v>5520931</v>
      </c>
      <c r="X41" s="22">
        <v>4210412</v>
      </c>
      <c r="Y41" s="22">
        <v>1310519</v>
      </c>
      <c r="Z41" s="23">
        <v>31.12567131197612</v>
      </c>
      <c r="AA41" s="20">
        <v>5688000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347410</v>
      </c>
      <c r="D44" s="20"/>
      <c r="E44" s="21">
        <v>1069543</v>
      </c>
      <c r="F44" s="22">
        <v>546552</v>
      </c>
      <c r="G44" s="22">
        <v>31530</v>
      </c>
      <c r="H44" s="22">
        <v>60395</v>
      </c>
      <c r="I44" s="22">
        <v>19498</v>
      </c>
      <c r="J44" s="22">
        <v>111423</v>
      </c>
      <c r="K44" s="22">
        <v>22300</v>
      </c>
      <c r="L44" s="22">
        <v>6731</v>
      </c>
      <c r="M44" s="22">
        <v>31871</v>
      </c>
      <c r="N44" s="22">
        <v>60902</v>
      </c>
      <c r="O44" s="22">
        <v>20920</v>
      </c>
      <c r="P44" s="22">
        <v>40133</v>
      </c>
      <c r="Q44" s="22">
        <v>19035</v>
      </c>
      <c r="R44" s="22">
        <v>80088</v>
      </c>
      <c r="S44" s="22"/>
      <c r="T44" s="22"/>
      <c r="U44" s="22"/>
      <c r="V44" s="22"/>
      <c r="W44" s="22">
        <v>252413</v>
      </c>
      <c r="X44" s="22">
        <v>406733</v>
      </c>
      <c r="Y44" s="22">
        <v>-154320</v>
      </c>
      <c r="Z44" s="23">
        <v>-37.941352189274049</v>
      </c>
      <c r="AA44" s="20">
        <v>546552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28639094</v>
      </c>
      <c r="D47" s="29">
        <f t="shared" ref="D47:Y47" si="1">SUM(D34:D46)</f>
        <v>0</v>
      </c>
      <c r="E47" s="30">
        <f t="shared" si="1"/>
        <v>38322153</v>
      </c>
      <c r="F47" s="31">
        <f t="shared" si="1"/>
        <v>37598339</v>
      </c>
      <c r="G47" s="31">
        <f t="shared" si="1"/>
        <v>1323610</v>
      </c>
      <c r="H47" s="31">
        <f t="shared" si="1"/>
        <v>4276813</v>
      </c>
      <c r="I47" s="31">
        <f t="shared" si="1"/>
        <v>1896657</v>
      </c>
      <c r="J47" s="31">
        <f t="shared" si="1"/>
        <v>7497080</v>
      </c>
      <c r="K47" s="31">
        <f t="shared" si="1"/>
        <v>1979795</v>
      </c>
      <c r="L47" s="31">
        <f t="shared" si="1"/>
        <v>2548398</v>
      </c>
      <c r="M47" s="31">
        <f t="shared" si="1"/>
        <v>2175235</v>
      </c>
      <c r="N47" s="31">
        <f t="shared" si="1"/>
        <v>6703428</v>
      </c>
      <c r="O47" s="31">
        <f t="shared" si="1"/>
        <v>1732907</v>
      </c>
      <c r="P47" s="31">
        <f t="shared" si="1"/>
        <v>2097626</v>
      </c>
      <c r="Q47" s="31">
        <f t="shared" si="1"/>
        <v>2373714</v>
      </c>
      <c r="R47" s="31">
        <f t="shared" si="1"/>
        <v>6204247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20404755</v>
      </c>
      <c r="X47" s="31">
        <f t="shared" si="1"/>
        <v>28095632</v>
      </c>
      <c r="Y47" s="31">
        <f t="shared" si="1"/>
        <v>-7690877</v>
      </c>
      <c r="Z47" s="32">
        <f>+IF(X47&lt;&gt;0,+(Y47/X47)*100,0)</f>
        <v>-27.373924174405474</v>
      </c>
      <c r="AA47" s="29">
        <f>SUM(AA34:AA46)</f>
        <v>37598339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2026856</v>
      </c>
      <c r="D48" s="39">
        <f t="shared" si="2"/>
        <v>0</v>
      </c>
      <c r="E48" s="40">
        <f t="shared" si="2"/>
        <v>-4562452</v>
      </c>
      <c r="F48" s="41">
        <f t="shared" si="2"/>
        <v>-3838638</v>
      </c>
      <c r="G48" s="41">
        <f t="shared" si="2"/>
        <v>1369134</v>
      </c>
      <c r="H48" s="41">
        <f t="shared" si="2"/>
        <v>-1512435</v>
      </c>
      <c r="I48" s="41">
        <f t="shared" si="2"/>
        <v>1008938</v>
      </c>
      <c r="J48" s="41">
        <f t="shared" si="2"/>
        <v>865637</v>
      </c>
      <c r="K48" s="41">
        <f t="shared" si="2"/>
        <v>942075</v>
      </c>
      <c r="L48" s="41">
        <f t="shared" si="2"/>
        <v>371495</v>
      </c>
      <c r="M48" s="41">
        <f t="shared" si="2"/>
        <v>763010</v>
      </c>
      <c r="N48" s="41">
        <f t="shared" si="2"/>
        <v>2076580</v>
      </c>
      <c r="O48" s="41">
        <f t="shared" si="2"/>
        <v>1215305</v>
      </c>
      <c r="P48" s="41">
        <f t="shared" si="2"/>
        <v>784942</v>
      </c>
      <c r="Q48" s="41">
        <f t="shared" si="2"/>
        <v>596223</v>
      </c>
      <c r="R48" s="41">
        <f t="shared" si="2"/>
        <v>2596470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5538687</v>
      </c>
      <c r="X48" s="41">
        <f t="shared" si="2"/>
        <v>-2775850</v>
      </c>
      <c r="Y48" s="41">
        <f t="shared" si="2"/>
        <v>8314537</v>
      </c>
      <c r="Z48" s="42">
        <f>+IF(X48&lt;&gt;0,+(Y48/X48)*100,0)</f>
        <v>-299.53120665742023</v>
      </c>
      <c r="AA48" s="39">
        <f>+AA32-AA47</f>
        <v>-3838638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2026856</v>
      </c>
      <c r="D51" s="48">
        <f t="shared" si="3"/>
        <v>0</v>
      </c>
      <c r="E51" s="49">
        <f t="shared" si="3"/>
        <v>-4562452</v>
      </c>
      <c r="F51" s="50">
        <f t="shared" si="3"/>
        <v>-3838638</v>
      </c>
      <c r="G51" s="50">
        <f t="shared" si="3"/>
        <v>1369134</v>
      </c>
      <c r="H51" s="50">
        <f t="shared" si="3"/>
        <v>-1512435</v>
      </c>
      <c r="I51" s="50">
        <f t="shared" si="3"/>
        <v>1008938</v>
      </c>
      <c r="J51" s="50">
        <f t="shared" si="3"/>
        <v>865637</v>
      </c>
      <c r="K51" s="50">
        <f t="shared" si="3"/>
        <v>942075</v>
      </c>
      <c r="L51" s="50">
        <f t="shared" si="3"/>
        <v>371495</v>
      </c>
      <c r="M51" s="50">
        <f t="shared" si="3"/>
        <v>763010</v>
      </c>
      <c r="N51" s="50">
        <f t="shared" si="3"/>
        <v>2076580</v>
      </c>
      <c r="O51" s="50">
        <f t="shared" si="3"/>
        <v>1215305</v>
      </c>
      <c r="P51" s="50">
        <f t="shared" si="3"/>
        <v>784942</v>
      </c>
      <c r="Q51" s="50">
        <f t="shared" si="3"/>
        <v>596223</v>
      </c>
      <c r="R51" s="50">
        <f t="shared" si="3"/>
        <v>2596470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5538687</v>
      </c>
      <c r="X51" s="50">
        <f t="shared" si="3"/>
        <v>-2775850</v>
      </c>
      <c r="Y51" s="50">
        <f t="shared" si="3"/>
        <v>8314537</v>
      </c>
      <c r="Z51" s="51">
        <f>+IF(X51&lt;&gt;0,+(Y51/X51)*100,0)</f>
        <v>-299.53120665742023</v>
      </c>
      <c r="AA51" s="48">
        <f>SUM(AA48:AA50)</f>
        <v>-3838638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2026856</v>
      </c>
      <c r="D53" s="54">
        <f>+D51-D52</f>
        <v>0</v>
      </c>
      <c r="E53" s="55">
        <f t="shared" si="4"/>
        <v>-4562452</v>
      </c>
      <c r="F53" s="56">
        <f t="shared" si="4"/>
        <v>-3838638</v>
      </c>
      <c r="G53" s="56">
        <f t="shared" si="4"/>
        <v>1369134</v>
      </c>
      <c r="H53" s="56">
        <f t="shared" si="4"/>
        <v>-1512435</v>
      </c>
      <c r="I53" s="56">
        <f t="shared" si="4"/>
        <v>1008938</v>
      </c>
      <c r="J53" s="56">
        <f t="shared" si="4"/>
        <v>865637</v>
      </c>
      <c r="K53" s="56">
        <f t="shared" si="4"/>
        <v>942075</v>
      </c>
      <c r="L53" s="56">
        <f t="shared" si="4"/>
        <v>371495</v>
      </c>
      <c r="M53" s="56">
        <f t="shared" si="4"/>
        <v>763010</v>
      </c>
      <c r="N53" s="56">
        <f t="shared" si="4"/>
        <v>2076580</v>
      </c>
      <c r="O53" s="56">
        <f t="shared" si="4"/>
        <v>1215305</v>
      </c>
      <c r="P53" s="56">
        <f t="shared" si="4"/>
        <v>784942</v>
      </c>
      <c r="Q53" s="56">
        <f t="shared" si="4"/>
        <v>596223</v>
      </c>
      <c r="R53" s="56">
        <f t="shared" si="4"/>
        <v>2596470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5538687</v>
      </c>
      <c r="X53" s="56">
        <f t="shared" si="4"/>
        <v>-2775850</v>
      </c>
      <c r="Y53" s="56">
        <f t="shared" si="4"/>
        <v>8314537</v>
      </c>
      <c r="Z53" s="57">
        <f>+IF(X53&lt;&gt;0,+(Y53/X53)*100,0)</f>
        <v>-299.53120665742023</v>
      </c>
      <c r="AA53" s="54">
        <f>+AA51-AA52</f>
        <v>-3838638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2026856</v>
      </c>
      <c r="D56" s="48">
        <f>SUM(D53:D55)</f>
        <v>0</v>
      </c>
      <c r="E56" s="49">
        <f t="shared" si="5"/>
        <v>-4562452</v>
      </c>
      <c r="F56" s="50">
        <f t="shared" si="5"/>
        <v>-3838638</v>
      </c>
      <c r="G56" s="50">
        <f t="shared" si="5"/>
        <v>1369134</v>
      </c>
      <c r="H56" s="50">
        <f t="shared" si="5"/>
        <v>-1512435</v>
      </c>
      <c r="I56" s="50">
        <f t="shared" si="5"/>
        <v>1008938</v>
      </c>
      <c r="J56" s="50">
        <f t="shared" si="5"/>
        <v>865637</v>
      </c>
      <c r="K56" s="50">
        <f t="shared" si="5"/>
        <v>942075</v>
      </c>
      <c r="L56" s="50">
        <f t="shared" si="5"/>
        <v>371495</v>
      </c>
      <c r="M56" s="50">
        <f t="shared" si="5"/>
        <v>763010</v>
      </c>
      <c r="N56" s="50">
        <f t="shared" si="5"/>
        <v>2076580</v>
      </c>
      <c r="O56" s="50">
        <f t="shared" si="5"/>
        <v>1215305</v>
      </c>
      <c r="P56" s="50">
        <f t="shared" si="5"/>
        <v>784942</v>
      </c>
      <c r="Q56" s="50">
        <f t="shared" si="5"/>
        <v>596223</v>
      </c>
      <c r="R56" s="50">
        <f t="shared" si="5"/>
        <v>2596470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5538687</v>
      </c>
      <c r="X56" s="50">
        <f t="shared" si="5"/>
        <v>-2775850</v>
      </c>
      <c r="Y56" s="50">
        <f t="shared" si="5"/>
        <v>8314537</v>
      </c>
      <c r="Z56" s="51">
        <f>+IF(X56&lt;&gt;0,+(Y56/X56)*100,0)</f>
        <v>-299.53120665742023</v>
      </c>
      <c r="AA56" s="48">
        <f>SUM(AA53:AA55)</f>
        <v>-3838638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2026856</v>
      </c>
      <c r="D59" s="65">
        <f>SUM(D56:D58)</f>
        <v>0</v>
      </c>
      <c r="E59" s="66">
        <f t="shared" si="6"/>
        <v>-4562452</v>
      </c>
      <c r="F59" s="67">
        <f t="shared" si="6"/>
        <v>-3838638</v>
      </c>
      <c r="G59" s="67">
        <f t="shared" si="6"/>
        <v>1369134</v>
      </c>
      <c r="H59" s="67">
        <f t="shared" si="6"/>
        <v>-1512435</v>
      </c>
      <c r="I59" s="67">
        <f t="shared" si="6"/>
        <v>1008938</v>
      </c>
      <c r="J59" s="67">
        <f t="shared" si="6"/>
        <v>865637</v>
      </c>
      <c r="K59" s="67">
        <f t="shared" si="6"/>
        <v>942075</v>
      </c>
      <c r="L59" s="67">
        <f t="shared" si="6"/>
        <v>371495</v>
      </c>
      <c r="M59" s="67">
        <f t="shared" si="6"/>
        <v>763010</v>
      </c>
      <c r="N59" s="67">
        <f t="shared" si="6"/>
        <v>2076580</v>
      </c>
      <c r="O59" s="67">
        <f t="shared" si="6"/>
        <v>1215305</v>
      </c>
      <c r="P59" s="67">
        <f t="shared" si="6"/>
        <v>784942</v>
      </c>
      <c r="Q59" s="67">
        <f t="shared" si="6"/>
        <v>596223</v>
      </c>
      <c r="R59" s="67">
        <f t="shared" si="6"/>
        <v>2596470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5538687</v>
      </c>
      <c r="X59" s="67">
        <f t="shared" si="6"/>
        <v>-2775850</v>
      </c>
      <c r="Y59" s="67">
        <f t="shared" si="6"/>
        <v>8314537</v>
      </c>
      <c r="Z59" s="68">
        <f>+IF(X59&lt;&gt;0,+(Y59/X59)*100,0)</f>
        <v>-299.53120665742023</v>
      </c>
      <c r="AA59" s="65">
        <f>SUM(AA56:AA58)</f>
        <v>-3838638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19348475</v>
      </c>
      <c r="D8" s="20"/>
      <c r="E8" s="21">
        <v>21065778</v>
      </c>
      <c r="F8" s="22">
        <v>21908409</v>
      </c>
      <c r="G8" s="22">
        <v>2696043</v>
      </c>
      <c r="H8" s="22">
        <v>2729002</v>
      </c>
      <c r="I8" s="22">
        <v>1527465</v>
      </c>
      <c r="J8" s="22">
        <v>6952510</v>
      </c>
      <c r="K8" s="22">
        <v>2067234</v>
      </c>
      <c r="L8" s="22">
        <v>988630</v>
      </c>
      <c r="M8" s="22">
        <v>1996741</v>
      </c>
      <c r="N8" s="22">
        <v>5052605</v>
      </c>
      <c r="O8" s="22">
        <v>2005378</v>
      </c>
      <c r="P8" s="22">
        <v>1624865</v>
      </c>
      <c r="Q8" s="22">
        <v>1406103</v>
      </c>
      <c r="R8" s="22">
        <v>5036346</v>
      </c>
      <c r="S8" s="22"/>
      <c r="T8" s="22"/>
      <c r="U8" s="22"/>
      <c r="V8" s="22"/>
      <c r="W8" s="22">
        <v>17041461</v>
      </c>
      <c r="X8" s="22">
        <v>16136363</v>
      </c>
      <c r="Y8" s="22">
        <v>905098</v>
      </c>
      <c r="Z8" s="23">
        <v>5.6090582493713113</v>
      </c>
      <c r="AA8" s="20">
        <v>21908409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2603112</v>
      </c>
      <c r="D13" s="20"/>
      <c r="E13" s="21">
        <v>2514534</v>
      </c>
      <c r="F13" s="22">
        <v>2514534</v>
      </c>
      <c r="G13" s="22">
        <v>250643</v>
      </c>
      <c r="H13" s="22">
        <v>282267</v>
      </c>
      <c r="I13" s="22">
        <v>266422</v>
      </c>
      <c r="J13" s="22">
        <v>799332</v>
      </c>
      <c r="K13" s="22">
        <v>267511</v>
      </c>
      <c r="L13" s="22">
        <v>262221</v>
      </c>
      <c r="M13" s="22">
        <v>296823</v>
      </c>
      <c r="N13" s="22">
        <v>826555</v>
      </c>
      <c r="O13" s="22">
        <v>303921</v>
      </c>
      <c r="P13" s="22">
        <v>271630</v>
      </c>
      <c r="Q13" s="22">
        <v>273389</v>
      </c>
      <c r="R13" s="22">
        <v>848940</v>
      </c>
      <c r="S13" s="22"/>
      <c r="T13" s="22"/>
      <c r="U13" s="22"/>
      <c r="V13" s="22"/>
      <c r="W13" s="22">
        <v>2474827</v>
      </c>
      <c r="X13" s="22">
        <v>1885896</v>
      </c>
      <c r="Y13" s="22">
        <v>588931</v>
      </c>
      <c r="Z13" s="23">
        <v>31.228180132944765</v>
      </c>
      <c r="AA13" s="20">
        <v>2514534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1140000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444000</v>
      </c>
      <c r="R25" s="22">
        <v>444000</v>
      </c>
      <c r="S25" s="22"/>
      <c r="T25" s="22"/>
      <c r="U25" s="22"/>
      <c r="V25" s="22"/>
      <c r="W25" s="22">
        <v>444000</v>
      </c>
      <c r="X25" s="22">
        <v>456000</v>
      </c>
      <c r="Y25" s="22">
        <v>-12000</v>
      </c>
      <c r="Z25" s="23">
        <v>-2.6315789473684208</v>
      </c>
      <c r="AA25" s="20">
        <v>1140000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21951587</v>
      </c>
      <c r="D32" s="29">
        <f t="shared" ref="D32:Y32" si="0">SUM(D6:D31)</f>
        <v>0</v>
      </c>
      <c r="E32" s="30">
        <f t="shared" si="0"/>
        <v>23580312</v>
      </c>
      <c r="F32" s="31">
        <f t="shared" si="0"/>
        <v>25562943</v>
      </c>
      <c r="G32" s="31">
        <f t="shared" si="0"/>
        <v>2946686</v>
      </c>
      <c r="H32" s="31">
        <f t="shared" si="0"/>
        <v>3011269</v>
      </c>
      <c r="I32" s="31">
        <f t="shared" si="0"/>
        <v>1793887</v>
      </c>
      <c r="J32" s="31">
        <f t="shared" si="0"/>
        <v>7751842</v>
      </c>
      <c r="K32" s="31">
        <f t="shared" si="0"/>
        <v>2334745</v>
      </c>
      <c r="L32" s="31">
        <f t="shared" si="0"/>
        <v>1250851</v>
      </c>
      <c r="M32" s="31">
        <f t="shared" si="0"/>
        <v>2293564</v>
      </c>
      <c r="N32" s="31">
        <f t="shared" si="0"/>
        <v>5879160</v>
      </c>
      <c r="O32" s="31">
        <f t="shared" si="0"/>
        <v>2309299</v>
      </c>
      <c r="P32" s="31">
        <f t="shared" si="0"/>
        <v>1896495</v>
      </c>
      <c r="Q32" s="31">
        <f t="shared" si="0"/>
        <v>2123492</v>
      </c>
      <c r="R32" s="31">
        <f t="shared" si="0"/>
        <v>6329286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19960288</v>
      </c>
      <c r="X32" s="31">
        <f t="shared" si="0"/>
        <v>18478259</v>
      </c>
      <c r="Y32" s="31">
        <f t="shared" si="0"/>
        <v>1482029</v>
      </c>
      <c r="Z32" s="32">
        <f>+IF(X32&lt;&gt;0,+(Y32/X32)*100,0)</f>
        <v>8.0203930467691791</v>
      </c>
      <c r="AA32" s="29">
        <f>SUM(AA6:AA31)</f>
        <v>25562943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12556404</v>
      </c>
      <c r="D34" s="20"/>
      <c r="E34" s="21">
        <v>21995915</v>
      </c>
      <c r="F34" s="22">
        <v>21995915</v>
      </c>
      <c r="G34" s="22">
        <v>1445030</v>
      </c>
      <c r="H34" s="22">
        <v>1435968</v>
      </c>
      <c r="I34" s="22">
        <v>1342648</v>
      </c>
      <c r="J34" s="22">
        <v>4223646</v>
      </c>
      <c r="K34" s="22">
        <v>1478239</v>
      </c>
      <c r="L34" s="22">
        <v>1320793</v>
      </c>
      <c r="M34" s="22">
        <v>1576311</v>
      </c>
      <c r="N34" s="22">
        <v>4375343</v>
      </c>
      <c r="O34" s="22">
        <v>1757365</v>
      </c>
      <c r="P34" s="22">
        <v>1449019</v>
      </c>
      <c r="Q34" s="22">
        <v>1375750</v>
      </c>
      <c r="R34" s="22">
        <v>4582134</v>
      </c>
      <c r="S34" s="22"/>
      <c r="T34" s="22"/>
      <c r="U34" s="22"/>
      <c r="V34" s="22"/>
      <c r="W34" s="22">
        <v>13181123</v>
      </c>
      <c r="X34" s="22">
        <v>16496919</v>
      </c>
      <c r="Y34" s="22">
        <v>-3315796</v>
      </c>
      <c r="Z34" s="23">
        <v>-20.099486455622412</v>
      </c>
      <c r="AA34" s="20">
        <v>21995915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112100</v>
      </c>
      <c r="D37" s="20"/>
      <c r="E37" s="21">
        <v>400000</v>
      </c>
      <c r="F37" s="22">
        <v>250000</v>
      </c>
      <c r="G37" s="22"/>
      <c r="H37" s="22"/>
      <c r="I37" s="22"/>
      <c r="J37" s="22"/>
      <c r="K37" s="22"/>
      <c r="L37" s="22">
        <v>24000</v>
      </c>
      <c r="M37" s="22"/>
      <c r="N37" s="22">
        <v>24000</v>
      </c>
      <c r="O37" s="22"/>
      <c r="P37" s="22"/>
      <c r="Q37" s="22">
        <v>8000</v>
      </c>
      <c r="R37" s="22">
        <v>8000</v>
      </c>
      <c r="S37" s="22"/>
      <c r="T37" s="22"/>
      <c r="U37" s="22"/>
      <c r="V37" s="22"/>
      <c r="W37" s="22">
        <v>32000</v>
      </c>
      <c r="X37" s="22">
        <v>239997</v>
      </c>
      <c r="Y37" s="22">
        <v>-207997</v>
      </c>
      <c r="Z37" s="23">
        <v>-86.666499997916645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3921128</v>
      </c>
      <c r="D39" s="20"/>
      <c r="E39" s="21">
        <v>4450333</v>
      </c>
      <c r="F39" s="22">
        <v>4450333</v>
      </c>
      <c r="G39" s="22"/>
      <c r="H39" s="22"/>
      <c r="I39" s="22"/>
      <c r="J39" s="22"/>
      <c r="K39" s="22"/>
      <c r="L39" s="22"/>
      <c r="M39" s="22">
        <v>1805623</v>
      </c>
      <c r="N39" s="22">
        <v>1805623</v>
      </c>
      <c r="O39" s="22"/>
      <c r="P39" s="22"/>
      <c r="Q39" s="22"/>
      <c r="R39" s="22"/>
      <c r="S39" s="22"/>
      <c r="T39" s="22"/>
      <c r="U39" s="22"/>
      <c r="V39" s="22"/>
      <c r="W39" s="22">
        <v>1805623</v>
      </c>
      <c r="X39" s="22">
        <v>3337749</v>
      </c>
      <c r="Y39" s="22">
        <v>-1532126</v>
      </c>
      <c r="Z39" s="23">
        <v>-45.902972332551066</v>
      </c>
      <c r="AA39" s="20">
        <v>4450333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836171</v>
      </c>
      <c r="D41" s="20"/>
      <c r="E41" s="21">
        <v>1710000</v>
      </c>
      <c r="F41" s="22">
        <v>2410000</v>
      </c>
      <c r="G41" s="22"/>
      <c r="H41" s="22"/>
      <c r="I41" s="22"/>
      <c r="J41" s="22"/>
      <c r="K41" s="22">
        <v>144590</v>
      </c>
      <c r="L41" s="22"/>
      <c r="M41" s="22">
        <v>202841</v>
      </c>
      <c r="N41" s="22">
        <v>347431</v>
      </c>
      <c r="O41" s="22">
        <v>1291</v>
      </c>
      <c r="P41" s="22"/>
      <c r="Q41" s="22"/>
      <c r="R41" s="22">
        <v>1291</v>
      </c>
      <c r="S41" s="22"/>
      <c r="T41" s="22"/>
      <c r="U41" s="22"/>
      <c r="V41" s="22"/>
      <c r="W41" s="22">
        <v>348722</v>
      </c>
      <c r="X41" s="22">
        <v>1562491</v>
      </c>
      <c r="Y41" s="22">
        <v>-1213769</v>
      </c>
      <c r="Z41" s="23">
        <v>-77.681663446381449</v>
      </c>
      <c r="AA41" s="20">
        <v>2410000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4276576</v>
      </c>
      <c r="D43" s="20"/>
      <c r="E43" s="21">
        <v>1000000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349997</v>
      </c>
      <c r="Y43" s="22">
        <v>-349997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29840</v>
      </c>
      <c r="D44" s="20"/>
      <c r="E44" s="21">
        <v>650000</v>
      </c>
      <c r="F44" s="22">
        <v>1740000</v>
      </c>
      <c r="G44" s="22"/>
      <c r="H44" s="22"/>
      <c r="I44" s="22"/>
      <c r="J44" s="22"/>
      <c r="K44" s="22"/>
      <c r="L44" s="22">
        <v>1288</v>
      </c>
      <c r="M44" s="22"/>
      <c r="N44" s="22">
        <v>1288</v>
      </c>
      <c r="O44" s="22">
        <v>423693</v>
      </c>
      <c r="P44" s="22"/>
      <c r="Q44" s="22">
        <v>460000</v>
      </c>
      <c r="R44" s="22">
        <v>883693</v>
      </c>
      <c r="S44" s="22"/>
      <c r="T44" s="22"/>
      <c r="U44" s="22"/>
      <c r="V44" s="22"/>
      <c r="W44" s="22">
        <v>884981</v>
      </c>
      <c r="X44" s="22">
        <v>923503</v>
      </c>
      <c r="Y44" s="22">
        <v>-38522</v>
      </c>
      <c r="Z44" s="23">
        <v>-4.1712912681388152</v>
      </c>
      <c r="AA44" s="20">
        <v>1740000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21732219</v>
      </c>
      <c r="D47" s="29">
        <f t="shared" ref="D47:Y47" si="1">SUM(D34:D46)</f>
        <v>0</v>
      </c>
      <c r="E47" s="30">
        <f t="shared" si="1"/>
        <v>30206248</v>
      </c>
      <c r="F47" s="31">
        <f t="shared" si="1"/>
        <v>32846248</v>
      </c>
      <c r="G47" s="31">
        <f t="shared" si="1"/>
        <v>1445030</v>
      </c>
      <c r="H47" s="31">
        <f t="shared" si="1"/>
        <v>1435968</v>
      </c>
      <c r="I47" s="31">
        <f t="shared" si="1"/>
        <v>1342648</v>
      </c>
      <c r="J47" s="31">
        <f t="shared" si="1"/>
        <v>4223646</v>
      </c>
      <c r="K47" s="31">
        <f t="shared" si="1"/>
        <v>1622829</v>
      </c>
      <c r="L47" s="31">
        <f t="shared" si="1"/>
        <v>1346081</v>
      </c>
      <c r="M47" s="31">
        <f t="shared" si="1"/>
        <v>3584775</v>
      </c>
      <c r="N47" s="31">
        <f t="shared" si="1"/>
        <v>6553685</v>
      </c>
      <c r="O47" s="31">
        <f t="shared" si="1"/>
        <v>2182349</v>
      </c>
      <c r="P47" s="31">
        <f t="shared" si="1"/>
        <v>1449019</v>
      </c>
      <c r="Q47" s="31">
        <f t="shared" si="1"/>
        <v>1843750</v>
      </c>
      <c r="R47" s="31">
        <f t="shared" si="1"/>
        <v>5475118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16252449</v>
      </c>
      <c r="X47" s="31">
        <f t="shared" si="1"/>
        <v>23710656</v>
      </c>
      <c r="Y47" s="31">
        <f t="shared" si="1"/>
        <v>-7458207</v>
      </c>
      <c r="Z47" s="32">
        <f>+IF(X47&lt;&gt;0,+(Y47/X47)*100,0)</f>
        <v>-31.455085004818084</v>
      </c>
      <c r="AA47" s="29">
        <f>SUM(AA34:AA46)</f>
        <v>32846248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219368</v>
      </c>
      <c r="D48" s="39">
        <f t="shared" si="2"/>
        <v>0</v>
      </c>
      <c r="E48" s="40">
        <f t="shared" si="2"/>
        <v>-6625936</v>
      </c>
      <c r="F48" s="41">
        <f t="shared" si="2"/>
        <v>-7283305</v>
      </c>
      <c r="G48" s="41">
        <f t="shared" si="2"/>
        <v>1501656</v>
      </c>
      <c r="H48" s="41">
        <f t="shared" si="2"/>
        <v>1575301</v>
      </c>
      <c r="I48" s="41">
        <f t="shared" si="2"/>
        <v>451239</v>
      </c>
      <c r="J48" s="41">
        <f t="shared" si="2"/>
        <v>3528196</v>
      </c>
      <c r="K48" s="41">
        <f t="shared" si="2"/>
        <v>711916</v>
      </c>
      <c r="L48" s="41">
        <f t="shared" si="2"/>
        <v>-95230</v>
      </c>
      <c r="M48" s="41">
        <f t="shared" si="2"/>
        <v>-1291211</v>
      </c>
      <c r="N48" s="41">
        <f t="shared" si="2"/>
        <v>-674525</v>
      </c>
      <c r="O48" s="41">
        <f t="shared" si="2"/>
        <v>126950</v>
      </c>
      <c r="P48" s="41">
        <f t="shared" si="2"/>
        <v>447476</v>
      </c>
      <c r="Q48" s="41">
        <f t="shared" si="2"/>
        <v>279742</v>
      </c>
      <c r="R48" s="41">
        <f t="shared" si="2"/>
        <v>854168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3707839</v>
      </c>
      <c r="X48" s="41">
        <f t="shared" si="2"/>
        <v>-5232397</v>
      </c>
      <c r="Y48" s="41">
        <f t="shared" si="2"/>
        <v>8940236</v>
      </c>
      <c r="Z48" s="42">
        <f>+IF(X48&lt;&gt;0,+(Y48/X48)*100,0)</f>
        <v>-170.86310537980967</v>
      </c>
      <c r="AA48" s="39">
        <f>+AA32-AA47</f>
        <v>-7283305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219368</v>
      </c>
      <c r="D51" s="48">
        <f t="shared" si="3"/>
        <v>0</v>
      </c>
      <c r="E51" s="49">
        <f t="shared" si="3"/>
        <v>-6625936</v>
      </c>
      <c r="F51" s="50">
        <f t="shared" si="3"/>
        <v>-7283305</v>
      </c>
      <c r="G51" s="50">
        <f t="shared" si="3"/>
        <v>1501656</v>
      </c>
      <c r="H51" s="50">
        <f t="shared" si="3"/>
        <v>1575301</v>
      </c>
      <c r="I51" s="50">
        <f t="shared" si="3"/>
        <v>451239</v>
      </c>
      <c r="J51" s="50">
        <f t="shared" si="3"/>
        <v>3528196</v>
      </c>
      <c r="K51" s="50">
        <f t="shared" si="3"/>
        <v>711916</v>
      </c>
      <c r="L51" s="50">
        <f t="shared" si="3"/>
        <v>-95230</v>
      </c>
      <c r="M51" s="50">
        <f t="shared" si="3"/>
        <v>-1291211</v>
      </c>
      <c r="N51" s="50">
        <f t="shared" si="3"/>
        <v>-674525</v>
      </c>
      <c r="O51" s="50">
        <f t="shared" si="3"/>
        <v>126950</v>
      </c>
      <c r="P51" s="50">
        <f t="shared" si="3"/>
        <v>447476</v>
      </c>
      <c r="Q51" s="50">
        <f t="shared" si="3"/>
        <v>279742</v>
      </c>
      <c r="R51" s="50">
        <f t="shared" si="3"/>
        <v>854168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3707839</v>
      </c>
      <c r="X51" s="50">
        <f t="shared" si="3"/>
        <v>-5232397</v>
      </c>
      <c r="Y51" s="50">
        <f t="shared" si="3"/>
        <v>8940236</v>
      </c>
      <c r="Z51" s="51">
        <f>+IF(X51&lt;&gt;0,+(Y51/X51)*100,0)</f>
        <v>-170.86310537980967</v>
      </c>
      <c r="AA51" s="48">
        <f>SUM(AA48:AA50)</f>
        <v>-7283305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219368</v>
      </c>
      <c r="D53" s="54">
        <f>+D51-D52</f>
        <v>0</v>
      </c>
      <c r="E53" s="55">
        <f t="shared" si="4"/>
        <v>-6625936</v>
      </c>
      <c r="F53" s="56">
        <f t="shared" si="4"/>
        <v>-7283305</v>
      </c>
      <c r="G53" s="56">
        <f t="shared" si="4"/>
        <v>1501656</v>
      </c>
      <c r="H53" s="56">
        <f t="shared" si="4"/>
        <v>1575301</v>
      </c>
      <c r="I53" s="56">
        <f t="shared" si="4"/>
        <v>451239</v>
      </c>
      <c r="J53" s="56">
        <f t="shared" si="4"/>
        <v>3528196</v>
      </c>
      <c r="K53" s="56">
        <f t="shared" si="4"/>
        <v>711916</v>
      </c>
      <c r="L53" s="56">
        <f t="shared" si="4"/>
        <v>-95230</v>
      </c>
      <c r="M53" s="56">
        <f t="shared" si="4"/>
        <v>-1291211</v>
      </c>
      <c r="N53" s="56">
        <f t="shared" si="4"/>
        <v>-674525</v>
      </c>
      <c r="O53" s="56">
        <f t="shared" si="4"/>
        <v>126950</v>
      </c>
      <c r="P53" s="56">
        <f t="shared" si="4"/>
        <v>447476</v>
      </c>
      <c r="Q53" s="56">
        <f t="shared" si="4"/>
        <v>279742</v>
      </c>
      <c r="R53" s="56">
        <f t="shared" si="4"/>
        <v>854168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3707839</v>
      </c>
      <c r="X53" s="56">
        <f t="shared" si="4"/>
        <v>-5232397</v>
      </c>
      <c r="Y53" s="56">
        <f t="shared" si="4"/>
        <v>8940236</v>
      </c>
      <c r="Z53" s="57">
        <f>+IF(X53&lt;&gt;0,+(Y53/X53)*100,0)</f>
        <v>-170.86310537980967</v>
      </c>
      <c r="AA53" s="54">
        <f>+AA51-AA52</f>
        <v>-7283305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219368</v>
      </c>
      <c r="D56" s="48">
        <f>SUM(D53:D55)</f>
        <v>0</v>
      </c>
      <c r="E56" s="49">
        <f t="shared" si="5"/>
        <v>-6625936</v>
      </c>
      <c r="F56" s="50">
        <f t="shared" si="5"/>
        <v>-7283305</v>
      </c>
      <c r="G56" s="50">
        <f t="shared" si="5"/>
        <v>1501656</v>
      </c>
      <c r="H56" s="50">
        <f t="shared" si="5"/>
        <v>1575301</v>
      </c>
      <c r="I56" s="50">
        <f t="shared" si="5"/>
        <v>451239</v>
      </c>
      <c r="J56" s="50">
        <f t="shared" si="5"/>
        <v>3528196</v>
      </c>
      <c r="K56" s="50">
        <f t="shared" si="5"/>
        <v>711916</v>
      </c>
      <c r="L56" s="50">
        <f t="shared" si="5"/>
        <v>-95230</v>
      </c>
      <c r="M56" s="50">
        <f t="shared" si="5"/>
        <v>-1291211</v>
      </c>
      <c r="N56" s="50">
        <f t="shared" si="5"/>
        <v>-674525</v>
      </c>
      <c r="O56" s="50">
        <f t="shared" si="5"/>
        <v>126950</v>
      </c>
      <c r="P56" s="50">
        <f t="shared" si="5"/>
        <v>447476</v>
      </c>
      <c r="Q56" s="50">
        <f t="shared" si="5"/>
        <v>279742</v>
      </c>
      <c r="R56" s="50">
        <f t="shared" si="5"/>
        <v>854168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3707839</v>
      </c>
      <c r="X56" s="50">
        <f t="shared" si="5"/>
        <v>-5232397</v>
      </c>
      <c r="Y56" s="50">
        <f t="shared" si="5"/>
        <v>8940236</v>
      </c>
      <c r="Z56" s="51">
        <f>+IF(X56&lt;&gt;0,+(Y56/X56)*100,0)</f>
        <v>-170.86310537980967</v>
      </c>
      <c r="AA56" s="48">
        <f>SUM(AA53:AA55)</f>
        <v>-7283305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219368</v>
      </c>
      <c r="D59" s="65">
        <f>SUM(D56:D58)</f>
        <v>0</v>
      </c>
      <c r="E59" s="66">
        <f t="shared" si="6"/>
        <v>-6625936</v>
      </c>
      <c r="F59" s="67">
        <f t="shared" si="6"/>
        <v>-7283305</v>
      </c>
      <c r="G59" s="67">
        <f t="shared" si="6"/>
        <v>1501656</v>
      </c>
      <c r="H59" s="67">
        <f t="shared" si="6"/>
        <v>1575301</v>
      </c>
      <c r="I59" s="67">
        <f t="shared" si="6"/>
        <v>451239</v>
      </c>
      <c r="J59" s="67">
        <f t="shared" si="6"/>
        <v>3528196</v>
      </c>
      <c r="K59" s="67">
        <f t="shared" si="6"/>
        <v>711916</v>
      </c>
      <c r="L59" s="67">
        <f t="shared" si="6"/>
        <v>-95230</v>
      </c>
      <c r="M59" s="67">
        <f t="shared" si="6"/>
        <v>-1291211</v>
      </c>
      <c r="N59" s="67">
        <f t="shared" si="6"/>
        <v>-674525</v>
      </c>
      <c r="O59" s="67">
        <f t="shared" si="6"/>
        <v>126950</v>
      </c>
      <c r="P59" s="67">
        <f t="shared" si="6"/>
        <v>447476</v>
      </c>
      <c r="Q59" s="67">
        <f t="shared" si="6"/>
        <v>279742</v>
      </c>
      <c r="R59" s="67">
        <f t="shared" si="6"/>
        <v>854168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3707839</v>
      </c>
      <c r="X59" s="67">
        <f t="shared" si="6"/>
        <v>-5232397</v>
      </c>
      <c r="Y59" s="67">
        <f t="shared" si="6"/>
        <v>8940236</v>
      </c>
      <c r="Z59" s="68">
        <f>+IF(X59&lt;&gt;0,+(Y59/X59)*100,0)</f>
        <v>-170.86310537980967</v>
      </c>
      <c r="AA59" s="65">
        <f>SUM(AA56:AA58)</f>
        <v>-7283305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>
        <v>4180</v>
      </c>
      <c r="L6" s="22">
        <v>4942</v>
      </c>
      <c r="M6" s="22"/>
      <c r="N6" s="22">
        <v>9122</v>
      </c>
      <c r="O6" s="22">
        <v>2965</v>
      </c>
      <c r="P6" s="22">
        <v>4942</v>
      </c>
      <c r="Q6" s="22">
        <v>1091</v>
      </c>
      <c r="R6" s="22">
        <v>8998</v>
      </c>
      <c r="S6" s="22"/>
      <c r="T6" s="22"/>
      <c r="U6" s="22"/>
      <c r="V6" s="22"/>
      <c r="W6" s="22">
        <v>24099</v>
      </c>
      <c r="X6" s="22">
        <v>51858</v>
      </c>
      <c r="Y6" s="22">
        <v>-27759</v>
      </c>
      <c r="Z6" s="23">
        <v>-53.528867291449735</v>
      </c>
      <c r="AA6" s="20">
        <v>69152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20183733</v>
      </c>
      <c r="D8" s="20"/>
      <c r="E8" s="21">
        <v>29454301</v>
      </c>
      <c r="F8" s="22">
        <v>25446676</v>
      </c>
      <c r="G8" s="22">
        <v>1756397</v>
      </c>
      <c r="H8" s="22">
        <v>1899780</v>
      </c>
      <c r="I8" s="22">
        <v>1866245</v>
      </c>
      <c r="J8" s="22">
        <v>5522422</v>
      </c>
      <c r="K8" s="22">
        <v>1831815</v>
      </c>
      <c r="L8" s="22">
        <v>1866635</v>
      </c>
      <c r="M8" s="22">
        <v>1858042</v>
      </c>
      <c r="N8" s="22">
        <v>5556492</v>
      </c>
      <c r="O8" s="22">
        <v>1763363</v>
      </c>
      <c r="P8" s="22">
        <v>1762947</v>
      </c>
      <c r="Q8" s="22">
        <v>1767492</v>
      </c>
      <c r="R8" s="22">
        <v>5293802</v>
      </c>
      <c r="S8" s="22"/>
      <c r="T8" s="22"/>
      <c r="U8" s="22"/>
      <c r="V8" s="22"/>
      <c r="W8" s="22">
        <v>16372716</v>
      </c>
      <c r="X8" s="22">
        <v>20484992</v>
      </c>
      <c r="Y8" s="22">
        <v>-4112276</v>
      </c>
      <c r="Z8" s="23">
        <v>-20.074579477502358</v>
      </c>
      <c r="AA8" s="20">
        <v>25446676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25691</v>
      </c>
      <c r="D10" s="20"/>
      <c r="E10" s="21">
        <v>244858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5397403</v>
      </c>
      <c r="D13" s="20"/>
      <c r="E13" s="21">
        <v>4703447</v>
      </c>
      <c r="F13" s="22">
        <v>5003447</v>
      </c>
      <c r="G13" s="22">
        <v>478263</v>
      </c>
      <c r="H13" s="22">
        <v>450760</v>
      </c>
      <c r="I13" s="22">
        <v>448046</v>
      </c>
      <c r="J13" s="22">
        <v>1377069</v>
      </c>
      <c r="K13" s="22">
        <v>449750</v>
      </c>
      <c r="L13" s="22">
        <v>452071</v>
      </c>
      <c r="M13" s="22">
        <v>455610</v>
      </c>
      <c r="N13" s="22">
        <v>1357431</v>
      </c>
      <c r="O13" s="22">
        <v>459115</v>
      </c>
      <c r="P13" s="22">
        <v>463434</v>
      </c>
      <c r="Q13" s="22">
        <v>467040</v>
      </c>
      <c r="R13" s="22">
        <v>1389589</v>
      </c>
      <c r="S13" s="22"/>
      <c r="T13" s="22"/>
      <c r="U13" s="22"/>
      <c r="V13" s="22"/>
      <c r="W13" s="22">
        <v>4124089</v>
      </c>
      <c r="X13" s="22">
        <v>3647577</v>
      </c>
      <c r="Y13" s="22">
        <v>476512</v>
      </c>
      <c r="Z13" s="23">
        <v>13.063795500410272</v>
      </c>
      <c r="AA13" s="20">
        <v>5003447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25636332</v>
      </c>
      <c r="D32" s="29">
        <f t="shared" ref="D32:Y32" si="0">SUM(D6:D31)</f>
        <v>0</v>
      </c>
      <c r="E32" s="30">
        <f t="shared" si="0"/>
        <v>34471758</v>
      </c>
      <c r="F32" s="31">
        <f t="shared" si="0"/>
        <v>30519275</v>
      </c>
      <c r="G32" s="31">
        <f t="shared" si="0"/>
        <v>2235648</v>
      </c>
      <c r="H32" s="31">
        <f t="shared" si="0"/>
        <v>2352566</v>
      </c>
      <c r="I32" s="31">
        <f t="shared" si="0"/>
        <v>2317256</v>
      </c>
      <c r="J32" s="31">
        <f t="shared" si="0"/>
        <v>6905470</v>
      </c>
      <c r="K32" s="31">
        <f t="shared" si="0"/>
        <v>2285745</v>
      </c>
      <c r="L32" s="31">
        <f t="shared" si="0"/>
        <v>2323648</v>
      </c>
      <c r="M32" s="31">
        <f t="shared" si="0"/>
        <v>2313652</v>
      </c>
      <c r="N32" s="31">
        <f t="shared" si="0"/>
        <v>6923045</v>
      </c>
      <c r="O32" s="31">
        <f t="shared" si="0"/>
        <v>2225443</v>
      </c>
      <c r="P32" s="31">
        <f t="shared" si="0"/>
        <v>2231323</v>
      </c>
      <c r="Q32" s="31">
        <f t="shared" si="0"/>
        <v>2235623</v>
      </c>
      <c r="R32" s="31">
        <f t="shared" si="0"/>
        <v>6692389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20520904</v>
      </c>
      <c r="X32" s="31">
        <f t="shared" si="0"/>
        <v>24184427</v>
      </c>
      <c r="Y32" s="31">
        <f t="shared" si="0"/>
        <v>-3663523</v>
      </c>
      <c r="Z32" s="32">
        <f>+IF(X32&lt;&gt;0,+(Y32/X32)*100,0)</f>
        <v>-15.148272894784732</v>
      </c>
      <c r="AA32" s="29">
        <f>SUM(AA6:AA31)</f>
        <v>30519275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7952265</v>
      </c>
      <c r="D34" s="20"/>
      <c r="E34" s="21">
        <v>9730241</v>
      </c>
      <c r="F34" s="22">
        <v>9090441</v>
      </c>
      <c r="G34" s="22">
        <v>774060</v>
      </c>
      <c r="H34" s="22">
        <v>582226</v>
      </c>
      <c r="I34" s="22">
        <v>743038</v>
      </c>
      <c r="J34" s="22">
        <v>2099324</v>
      </c>
      <c r="K34" s="22">
        <v>706009</v>
      </c>
      <c r="L34" s="22">
        <v>753028</v>
      </c>
      <c r="M34" s="22">
        <v>817777</v>
      </c>
      <c r="N34" s="22">
        <v>2276814</v>
      </c>
      <c r="O34" s="22">
        <v>909557</v>
      </c>
      <c r="P34" s="22">
        <v>712930</v>
      </c>
      <c r="Q34" s="22">
        <v>777435</v>
      </c>
      <c r="R34" s="22">
        <v>2399922</v>
      </c>
      <c r="S34" s="22"/>
      <c r="T34" s="22"/>
      <c r="U34" s="22"/>
      <c r="V34" s="22"/>
      <c r="W34" s="22">
        <v>6776060</v>
      </c>
      <c r="X34" s="22">
        <v>7041811</v>
      </c>
      <c r="Y34" s="22">
        <v>-265751</v>
      </c>
      <c r="Z34" s="23">
        <v>-3.7739013444126801</v>
      </c>
      <c r="AA34" s="20">
        <v>9090441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5764</v>
      </c>
      <c r="D37" s="20"/>
      <c r="E37" s="21">
        <v>14010</v>
      </c>
      <c r="F37" s="22">
        <v>298890</v>
      </c>
      <c r="G37" s="22"/>
      <c r="H37" s="22">
        <v>4382</v>
      </c>
      <c r="I37" s="22">
        <v>1725</v>
      </c>
      <c r="J37" s="22">
        <v>6107</v>
      </c>
      <c r="K37" s="22"/>
      <c r="L37" s="22">
        <v>4145</v>
      </c>
      <c r="M37" s="22"/>
      <c r="N37" s="22">
        <v>4145</v>
      </c>
      <c r="O37" s="22"/>
      <c r="P37" s="22"/>
      <c r="Q37" s="22"/>
      <c r="R37" s="22"/>
      <c r="S37" s="22"/>
      <c r="T37" s="22"/>
      <c r="U37" s="22"/>
      <c r="V37" s="22"/>
      <c r="W37" s="22">
        <v>10252</v>
      </c>
      <c r="X37" s="22">
        <v>124464</v>
      </c>
      <c r="Y37" s="22">
        <v>-114212</v>
      </c>
      <c r="Z37" s="23">
        <v>-91.763080087414835</v>
      </c>
      <c r="AA37" s="20">
        <v>298890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26389445</v>
      </c>
      <c r="D39" s="20"/>
      <c r="E39" s="21">
        <v>1610747</v>
      </c>
      <c r="F39" s="22">
        <v>1610747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1208133</v>
      </c>
      <c r="Y39" s="22">
        <v>-1208133</v>
      </c>
      <c r="Z39" s="23">
        <v>-100</v>
      </c>
      <c r="AA39" s="20">
        <v>1610747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4736298</v>
      </c>
      <c r="D41" s="20"/>
      <c r="E41" s="21">
        <v>5137852</v>
      </c>
      <c r="F41" s="22">
        <v>3652972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124000</v>
      </c>
      <c r="Q41" s="22">
        <v>57450</v>
      </c>
      <c r="R41" s="22">
        <v>181450</v>
      </c>
      <c r="S41" s="22"/>
      <c r="T41" s="22"/>
      <c r="U41" s="22"/>
      <c r="V41" s="22"/>
      <c r="W41" s="22">
        <v>181450</v>
      </c>
      <c r="X41" s="22">
        <v>2708947</v>
      </c>
      <c r="Y41" s="22">
        <v>-2527497</v>
      </c>
      <c r="Z41" s="23">
        <v>-93.301825395624206</v>
      </c>
      <c r="AA41" s="20">
        <v>3652972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71118</v>
      </c>
      <c r="D44" s="20"/>
      <c r="E44" s="21">
        <v>750774</v>
      </c>
      <c r="F44" s="22">
        <v>930774</v>
      </c>
      <c r="G44" s="22">
        <v>6516</v>
      </c>
      <c r="H44" s="22">
        <v>6393</v>
      </c>
      <c r="I44" s="22">
        <v>6208</v>
      </c>
      <c r="J44" s="22">
        <v>19117</v>
      </c>
      <c r="K44" s="22">
        <v>5837</v>
      </c>
      <c r="L44" s="22">
        <v>6306</v>
      </c>
      <c r="M44" s="22">
        <v>6955</v>
      </c>
      <c r="N44" s="22">
        <v>19098</v>
      </c>
      <c r="O44" s="22">
        <v>7871</v>
      </c>
      <c r="P44" s="22">
        <v>268602</v>
      </c>
      <c r="Q44" s="22">
        <v>6616</v>
      </c>
      <c r="R44" s="22">
        <v>283089</v>
      </c>
      <c r="S44" s="22"/>
      <c r="T44" s="22"/>
      <c r="U44" s="22"/>
      <c r="V44" s="22"/>
      <c r="W44" s="22">
        <v>321304</v>
      </c>
      <c r="X44" s="22">
        <v>635085</v>
      </c>
      <c r="Y44" s="22">
        <v>-313781</v>
      </c>
      <c r="Z44" s="23">
        <v>-49.407717077241628</v>
      </c>
      <c r="AA44" s="20">
        <v>930774</v>
      </c>
    </row>
    <row r="45" spans="1:27" x14ac:dyDescent="0.25">
      <c r="A45" s="19" t="s">
        <v>70</v>
      </c>
      <c r="B45" s="15" t="s">
        <v>32</v>
      </c>
      <c r="C45" s="20">
        <v>57117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39212007</v>
      </c>
      <c r="D47" s="29">
        <f t="shared" ref="D47:Y47" si="1">SUM(D34:D46)</f>
        <v>0</v>
      </c>
      <c r="E47" s="30">
        <f t="shared" si="1"/>
        <v>17243624</v>
      </c>
      <c r="F47" s="31">
        <f t="shared" si="1"/>
        <v>15583824</v>
      </c>
      <c r="G47" s="31">
        <f t="shared" si="1"/>
        <v>780576</v>
      </c>
      <c r="H47" s="31">
        <f t="shared" si="1"/>
        <v>593001</v>
      </c>
      <c r="I47" s="31">
        <f t="shared" si="1"/>
        <v>750971</v>
      </c>
      <c r="J47" s="31">
        <f t="shared" si="1"/>
        <v>2124548</v>
      </c>
      <c r="K47" s="31">
        <f t="shared" si="1"/>
        <v>711846</v>
      </c>
      <c r="L47" s="31">
        <f t="shared" si="1"/>
        <v>763479</v>
      </c>
      <c r="M47" s="31">
        <f t="shared" si="1"/>
        <v>824732</v>
      </c>
      <c r="N47" s="31">
        <f t="shared" si="1"/>
        <v>2300057</v>
      </c>
      <c r="O47" s="31">
        <f t="shared" si="1"/>
        <v>917428</v>
      </c>
      <c r="P47" s="31">
        <f t="shared" si="1"/>
        <v>1105532</v>
      </c>
      <c r="Q47" s="31">
        <f t="shared" si="1"/>
        <v>841501</v>
      </c>
      <c r="R47" s="31">
        <f t="shared" si="1"/>
        <v>2864461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7289066</v>
      </c>
      <c r="X47" s="31">
        <f t="shared" si="1"/>
        <v>11718440</v>
      </c>
      <c r="Y47" s="31">
        <f t="shared" si="1"/>
        <v>-4429374</v>
      </c>
      <c r="Z47" s="32">
        <f>+IF(X47&lt;&gt;0,+(Y47/X47)*100,0)</f>
        <v>-37.79832469168251</v>
      </c>
      <c r="AA47" s="29">
        <f>SUM(AA34:AA46)</f>
        <v>15583824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-13575675</v>
      </c>
      <c r="D48" s="39">
        <f t="shared" si="2"/>
        <v>0</v>
      </c>
      <c r="E48" s="40">
        <f t="shared" si="2"/>
        <v>17228134</v>
      </c>
      <c r="F48" s="41">
        <f t="shared" si="2"/>
        <v>14935451</v>
      </c>
      <c r="G48" s="41">
        <f t="shared" si="2"/>
        <v>1455072</v>
      </c>
      <c r="H48" s="41">
        <f t="shared" si="2"/>
        <v>1759565</v>
      </c>
      <c r="I48" s="41">
        <f t="shared" si="2"/>
        <v>1566285</v>
      </c>
      <c r="J48" s="41">
        <f t="shared" si="2"/>
        <v>4780922</v>
      </c>
      <c r="K48" s="41">
        <f t="shared" si="2"/>
        <v>1573899</v>
      </c>
      <c r="L48" s="41">
        <f t="shared" si="2"/>
        <v>1560169</v>
      </c>
      <c r="M48" s="41">
        <f t="shared" si="2"/>
        <v>1488920</v>
      </c>
      <c r="N48" s="41">
        <f t="shared" si="2"/>
        <v>4622988</v>
      </c>
      <c r="O48" s="41">
        <f t="shared" si="2"/>
        <v>1308015</v>
      </c>
      <c r="P48" s="41">
        <f t="shared" si="2"/>
        <v>1125791</v>
      </c>
      <c r="Q48" s="41">
        <f t="shared" si="2"/>
        <v>1394122</v>
      </c>
      <c r="R48" s="41">
        <f t="shared" si="2"/>
        <v>3827928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13231838</v>
      </c>
      <c r="X48" s="41">
        <f t="shared" si="2"/>
        <v>12465987</v>
      </c>
      <c r="Y48" s="41">
        <f t="shared" si="2"/>
        <v>765851</v>
      </c>
      <c r="Z48" s="42">
        <f>+IF(X48&lt;&gt;0,+(Y48/X48)*100,0)</f>
        <v>6.1435247766582783</v>
      </c>
      <c r="AA48" s="39">
        <f>+AA32-AA47</f>
        <v>14935451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-13575675</v>
      </c>
      <c r="D51" s="48">
        <f t="shared" si="3"/>
        <v>0</v>
      </c>
      <c r="E51" s="49">
        <f t="shared" si="3"/>
        <v>17228134</v>
      </c>
      <c r="F51" s="50">
        <f t="shared" si="3"/>
        <v>14935451</v>
      </c>
      <c r="G51" s="50">
        <f t="shared" si="3"/>
        <v>1455072</v>
      </c>
      <c r="H51" s="50">
        <f t="shared" si="3"/>
        <v>1759565</v>
      </c>
      <c r="I51" s="50">
        <f t="shared" si="3"/>
        <v>1566285</v>
      </c>
      <c r="J51" s="50">
        <f t="shared" si="3"/>
        <v>4780922</v>
      </c>
      <c r="K51" s="50">
        <f t="shared" si="3"/>
        <v>1573899</v>
      </c>
      <c r="L51" s="50">
        <f t="shared" si="3"/>
        <v>1560169</v>
      </c>
      <c r="M51" s="50">
        <f t="shared" si="3"/>
        <v>1488920</v>
      </c>
      <c r="N51" s="50">
        <f t="shared" si="3"/>
        <v>4622988</v>
      </c>
      <c r="O51" s="50">
        <f t="shared" si="3"/>
        <v>1308015</v>
      </c>
      <c r="P51" s="50">
        <f t="shared" si="3"/>
        <v>1125791</v>
      </c>
      <c r="Q51" s="50">
        <f t="shared" si="3"/>
        <v>1394122</v>
      </c>
      <c r="R51" s="50">
        <f t="shared" si="3"/>
        <v>3827928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13231838</v>
      </c>
      <c r="X51" s="50">
        <f t="shared" si="3"/>
        <v>12465987</v>
      </c>
      <c r="Y51" s="50">
        <f t="shared" si="3"/>
        <v>765851</v>
      </c>
      <c r="Z51" s="51">
        <f>+IF(X51&lt;&gt;0,+(Y51/X51)*100,0)</f>
        <v>6.1435247766582783</v>
      </c>
      <c r="AA51" s="48">
        <f>SUM(AA48:AA50)</f>
        <v>14935451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-13575675</v>
      </c>
      <c r="D53" s="54">
        <f>+D51-D52</f>
        <v>0</v>
      </c>
      <c r="E53" s="55">
        <f t="shared" si="4"/>
        <v>17228134</v>
      </c>
      <c r="F53" s="56">
        <f t="shared" si="4"/>
        <v>14935451</v>
      </c>
      <c r="G53" s="56">
        <f t="shared" si="4"/>
        <v>1455072</v>
      </c>
      <c r="H53" s="56">
        <f t="shared" si="4"/>
        <v>1759565</v>
      </c>
      <c r="I53" s="56">
        <f t="shared" si="4"/>
        <v>1566285</v>
      </c>
      <c r="J53" s="56">
        <f t="shared" si="4"/>
        <v>4780922</v>
      </c>
      <c r="K53" s="56">
        <f t="shared" si="4"/>
        <v>1573899</v>
      </c>
      <c r="L53" s="56">
        <f t="shared" si="4"/>
        <v>1560169</v>
      </c>
      <c r="M53" s="56">
        <f t="shared" si="4"/>
        <v>1488920</v>
      </c>
      <c r="N53" s="56">
        <f t="shared" si="4"/>
        <v>4622988</v>
      </c>
      <c r="O53" s="56">
        <f t="shared" si="4"/>
        <v>1308015</v>
      </c>
      <c r="P53" s="56">
        <f t="shared" si="4"/>
        <v>1125791</v>
      </c>
      <c r="Q53" s="56">
        <f t="shared" si="4"/>
        <v>1394122</v>
      </c>
      <c r="R53" s="56">
        <f t="shared" si="4"/>
        <v>3827928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13231838</v>
      </c>
      <c r="X53" s="56">
        <f t="shared" si="4"/>
        <v>12465987</v>
      </c>
      <c r="Y53" s="56">
        <f t="shared" si="4"/>
        <v>765851</v>
      </c>
      <c r="Z53" s="57">
        <f>+IF(X53&lt;&gt;0,+(Y53/X53)*100,0)</f>
        <v>6.1435247766582783</v>
      </c>
      <c r="AA53" s="54">
        <f>+AA51-AA52</f>
        <v>14935451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-13575675</v>
      </c>
      <c r="D56" s="48">
        <f>SUM(D53:D55)</f>
        <v>0</v>
      </c>
      <c r="E56" s="49">
        <f t="shared" si="5"/>
        <v>17228134</v>
      </c>
      <c r="F56" s="50">
        <f t="shared" si="5"/>
        <v>14935451</v>
      </c>
      <c r="G56" s="50">
        <f t="shared" si="5"/>
        <v>1455072</v>
      </c>
      <c r="H56" s="50">
        <f t="shared" si="5"/>
        <v>1759565</v>
      </c>
      <c r="I56" s="50">
        <f t="shared" si="5"/>
        <v>1566285</v>
      </c>
      <c r="J56" s="50">
        <f t="shared" si="5"/>
        <v>4780922</v>
      </c>
      <c r="K56" s="50">
        <f t="shared" si="5"/>
        <v>1573899</v>
      </c>
      <c r="L56" s="50">
        <f t="shared" si="5"/>
        <v>1560169</v>
      </c>
      <c r="M56" s="50">
        <f t="shared" si="5"/>
        <v>1488920</v>
      </c>
      <c r="N56" s="50">
        <f t="shared" si="5"/>
        <v>4622988</v>
      </c>
      <c r="O56" s="50">
        <f t="shared" si="5"/>
        <v>1308015</v>
      </c>
      <c r="P56" s="50">
        <f t="shared" si="5"/>
        <v>1125791</v>
      </c>
      <c r="Q56" s="50">
        <f t="shared" si="5"/>
        <v>1394122</v>
      </c>
      <c r="R56" s="50">
        <f t="shared" si="5"/>
        <v>3827928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13231838</v>
      </c>
      <c r="X56" s="50">
        <f t="shared" si="5"/>
        <v>12465987</v>
      </c>
      <c r="Y56" s="50">
        <f t="shared" si="5"/>
        <v>765851</v>
      </c>
      <c r="Z56" s="51">
        <f>+IF(X56&lt;&gt;0,+(Y56/X56)*100,0)</f>
        <v>6.1435247766582783</v>
      </c>
      <c r="AA56" s="48">
        <f>SUM(AA53:AA55)</f>
        <v>14935451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-13575675</v>
      </c>
      <c r="D59" s="65">
        <f>SUM(D56:D58)</f>
        <v>0</v>
      </c>
      <c r="E59" s="66">
        <f t="shared" si="6"/>
        <v>17228134</v>
      </c>
      <c r="F59" s="67">
        <f t="shared" si="6"/>
        <v>14935451</v>
      </c>
      <c r="G59" s="67">
        <f t="shared" si="6"/>
        <v>1455072</v>
      </c>
      <c r="H59" s="67">
        <f t="shared" si="6"/>
        <v>1759565</v>
      </c>
      <c r="I59" s="67">
        <f t="shared" si="6"/>
        <v>1566285</v>
      </c>
      <c r="J59" s="67">
        <f t="shared" si="6"/>
        <v>4780922</v>
      </c>
      <c r="K59" s="67">
        <f t="shared" si="6"/>
        <v>1573899</v>
      </c>
      <c r="L59" s="67">
        <f t="shared" si="6"/>
        <v>1560169</v>
      </c>
      <c r="M59" s="67">
        <f t="shared" si="6"/>
        <v>1488920</v>
      </c>
      <c r="N59" s="67">
        <f t="shared" si="6"/>
        <v>4622988</v>
      </c>
      <c r="O59" s="67">
        <f t="shared" si="6"/>
        <v>1308015</v>
      </c>
      <c r="P59" s="67">
        <f t="shared" si="6"/>
        <v>1125791</v>
      </c>
      <c r="Q59" s="67">
        <f t="shared" si="6"/>
        <v>1394122</v>
      </c>
      <c r="R59" s="67">
        <f t="shared" si="6"/>
        <v>3827928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13231838</v>
      </c>
      <c r="X59" s="67">
        <f t="shared" si="6"/>
        <v>12465987</v>
      </c>
      <c r="Y59" s="67">
        <f t="shared" si="6"/>
        <v>765851</v>
      </c>
      <c r="Z59" s="68">
        <f>+IF(X59&lt;&gt;0,+(Y59/X59)*100,0)</f>
        <v>6.1435247766582783</v>
      </c>
      <c r="AA59" s="65">
        <f>SUM(AA56:AA58)</f>
        <v>14935451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30192868</v>
      </c>
      <c r="D8" s="20"/>
      <c r="E8" s="21">
        <v>51984471</v>
      </c>
      <c r="F8" s="22">
        <v>51984471</v>
      </c>
      <c r="G8" s="22">
        <v>4075832</v>
      </c>
      <c r="H8" s="22">
        <v>4082842</v>
      </c>
      <c r="I8" s="22">
        <v>4073570</v>
      </c>
      <c r="J8" s="22">
        <v>12232244</v>
      </c>
      <c r="K8" s="22">
        <v>4076200</v>
      </c>
      <c r="L8" s="22">
        <v>4076406</v>
      </c>
      <c r="M8" s="22">
        <v>4077896</v>
      </c>
      <c r="N8" s="22">
        <v>12230502</v>
      </c>
      <c r="O8" s="22">
        <v>-11672</v>
      </c>
      <c r="P8" s="22">
        <v>4076249</v>
      </c>
      <c r="Q8" s="22">
        <v>4076906</v>
      </c>
      <c r="R8" s="22">
        <v>8141483</v>
      </c>
      <c r="S8" s="22"/>
      <c r="T8" s="22"/>
      <c r="U8" s="22"/>
      <c r="V8" s="22"/>
      <c r="W8" s="22">
        <v>32604229</v>
      </c>
      <c r="X8" s="22">
        <v>38988351</v>
      </c>
      <c r="Y8" s="22">
        <v>-6384122</v>
      </c>
      <c r="Z8" s="23">
        <v>-16.374434507373753</v>
      </c>
      <c r="AA8" s="20">
        <v>51984471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409100</v>
      </c>
      <c r="L19" s="22"/>
      <c r="M19" s="22"/>
      <c r="N19" s="22">
        <v>409100</v>
      </c>
      <c r="O19" s="22"/>
      <c r="P19" s="22">
        <v>638499</v>
      </c>
      <c r="Q19" s="22">
        <v>6454</v>
      </c>
      <c r="R19" s="22">
        <v>644953</v>
      </c>
      <c r="S19" s="22"/>
      <c r="T19" s="22"/>
      <c r="U19" s="22"/>
      <c r="V19" s="22"/>
      <c r="W19" s="22">
        <v>1054053</v>
      </c>
      <c r="X19" s="22"/>
      <c r="Y19" s="22">
        <v>1054053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30192868</v>
      </c>
      <c r="D32" s="29">
        <f t="shared" ref="D32:Y32" si="0">SUM(D6:D31)</f>
        <v>0</v>
      </c>
      <c r="E32" s="30">
        <f t="shared" si="0"/>
        <v>51984471</v>
      </c>
      <c r="F32" s="31">
        <f t="shared" si="0"/>
        <v>51984471</v>
      </c>
      <c r="G32" s="31">
        <f t="shared" si="0"/>
        <v>4075832</v>
      </c>
      <c r="H32" s="31">
        <f t="shared" si="0"/>
        <v>4082842</v>
      </c>
      <c r="I32" s="31">
        <f t="shared" si="0"/>
        <v>4073570</v>
      </c>
      <c r="J32" s="31">
        <f t="shared" si="0"/>
        <v>12232244</v>
      </c>
      <c r="K32" s="31">
        <f t="shared" si="0"/>
        <v>4485300</v>
      </c>
      <c r="L32" s="31">
        <f t="shared" si="0"/>
        <v>4076406</v>
      </c>
      <c r="M32" s="31">
        <f t="shared" si="0"/>
        <v>4077896</v>
      </c>
      <c r="N32" s="31">
        <f t="shared" si="0"/>
        <v>12639602</v>
      </c>
      <c r="O32" s="31">
        <f t="shared" si="0"/>
        <v>-11672</v>
      </c>
      <c r="P32" s="31">
        <f t="shared" si="0"/>
        <v>4714748</v>
      </c>
      <c r="Q32" s="31">
        <f t="shared" si="0"/>
        <v>4083360</v>
      </c>
      <c r="R32" s="31">
        <f t="shared" si="0"/>
        <v>8786436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33658282</v>
      </c>
      <c r="X32" s="31">
        <f t="shared" si="0"/>
        <v>38988351</v>
      </c>
      <c r="Y32" s="31">
        <f t="shared" si="0"/>
        <v>-5330069</v>
      </c>
      <c r="Z32" s="32">
        <f>+IF(X32&lt;&gt;0,+(Y32/X32)*100,0)</f>
        <v>-13.670926990474669</v>
      </c>
      <c r="AA32" s="29">
        <f>SUM(AA6:AA31)</f>
        <v>51984471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11260278</v>
      </c>
      <c r="D34" s="20"/>
      <c r="E34" s="21">
        <v>18003150</v>
      </c>
      <c r="F34" s="22">
        <v>12730150</v>
      </c>
      <c r="G34" s="22"/>
      <c r="H34" s="22"/>
      <c r="I34" s="22">
        <v>3459535</v>
      </c>
      <c r="J34" s="22">
        <v>3459535</v>
      </c>
      <c r="K34" s="22">
        <v>1187608</v>
      </c>
      <c r="L34" s="22">
        <v>1085468</v>
      </c>
      <c r="M34" s="22">
        <v>1217007</v>
      </c>
      <c r="N34" s="22">
        <v>3490083</v>
      </c>
      <c r="O34" s="22">
        <v>1181371</v>
      </c>
      <c r="P34" s="22">
        <v>1096114</v>
      </c>
      <c r="Q34" s="22">
        <v>1079163</v>
      </c>
      <c r="R34" s="22">
        <v>3356648</v>
      </c>
      <c r="S34" s="22"/>
      <c r="T34" s="22"/>
      <c r="U34" s="22"/>
      <c r="V34" s="22"/>
      <c r="W34" s="22">
        <v>10306266</v>
      </c>
      <c r="X34" s="22">
        <v>11393167</v>
      </c>
      <c r="Y34" s="22">
        <v>-1086901</v>
      </c>
      <c r="Z34" s="23">
        <v>-9.5399374028310131</v>
      </c>
      <c r="AA34" s="20">
        <v>12730150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-83314</v>
      </c>
      <c r="D37" s="20"/>
      <c r="E37" s="21"/>
      <c r="F37" s="22">
        <v>1615368</v>
      </c>
      <c r="G37" s="22"/>
      <c r="H37" s="22"/>
      <c r="I37" s="22"/>
      <c r="J37" s="22"/>
      <c r="K37" s="22"/>
      <c r="L37" s="22">
        <v>390420</v>
      </c>
      <c r="M37" s="22">
        <v>135000</v>
      </c>
      <c r="N37" s="22">
        <v>525420</v>
      </c>
      <c r="O37" s="22">
        <v>800213</v>
      </c>
      <c r="P37" s="22"/>
      <c r="Q37" s="22">
        <v>111983</v>
      </c>
      <c r="R37" s="22">
        <v>912196</v>
      </c>
      <c r="S37" s="22"/>
      <c r="T37" s="22"/>
      <c r="U37" s="22"/>
      <c r="V37" s="22"/>
      <c r="W37" s="22">
        <v>1437616</v>
      </c>
      <c r="X37" s="22">
        <v>912814</v>
      </c>
      <c r="Y37" s="22">
        <v>524802</v>
      </c>
      <c r="Z37" s="23">
        <v>57.49276413376657</v>
      </c>
      <c r="AA37" s="20">
        <v>1615368</v>
      </c>
    </row>
    <row r="38" spans="1:27" x14ac:dyDescent="0.25">
      <c r="A38" s="19" t="s">
        <v>64</v>
      </c>
      <c r="B38" s="15" t="s">
        <v>32</v>
      </c>
      <c r="C38" s="20">
        <v>11853745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10822533</v>
      </c>
      <c r="D39" s="20"/>
      <c r="E39" s="21">
        <v>6044289</v>
      </c>
      <c r="F39" s="22">
        <v>6044289</v>
      </c>
      <c r="G39" s="22"/>
      <c r="H39" s="22"/>
      <c r="I39" s="22">
        <v>2697172</v>
      </c>
      <c r="J39" s="22">
        <v>2697172</v>
      </c>
      <c r="K39" s="22"/>
      <c r="L39" s="22"/>
      <c r="M39" s="22">
        <v>2697174</v>
      </c>
      <c r="N39" s="22">
        <v>2697174</v>
      </c>
      <c r="O39" s="22"/>
      <c r="P39" s="22"/>
      <c r="Q39" s="22"/>
      <c r="R39" s="22"/>
      <c r="S39" s="22"/>
      <c r="T39" s="22"/>
      <c r="U39" s="22"/>
      <c r="V39" s="22"/>
      <c r="W39" s="22">
        <v>5394346</v>
      </c>
      <c r="X39" s="22">
        <v>4533219</v>
      </c>
      <c r="Y39" s="22">
        <v>861127</v>
      </c>
      <c r="Z39" s="23">
        <v>18.995927617880362</v>
      </c>
      <c r="AA39" s="20">
        <v>6044289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510329</v>
      </c>
      <c r="D41" s="20"/>
      <c r="E41" s="21">
        <v>10318000</v>
      </c>
      <c r="F41" s="22">
        <v>5318000</v>
      </c>
      <c r="G41" s="22"/>
      <c r="H41" s="22"/>
      <c r="I41" s="22">
        <v>172997</v>
      </c>
      <c r="J41" s="22">
        <v>172997</v>
      </c>
      <c r="K41" s="22"/>
      <c r="L41" s="22">
        <v>28950</v>
      </c>
      <c r="M41" s="22"/>
      <c r="N41" s="22">
        <v>28950</v>
      </c>
      <c r="O41" s="22"/>
      <c r="P41" s="22">
        <v>23836</v>
      </c>
      <c r="Q41" s="22">
        <v>1289476</v>
      </c>
      <c r="R41" s="22">
        <v>1313312</v>
      </c>
      <c r="S41" s="22"/>
      <c r="T41" s="22"/>
      <c r="U41" s="22"/>
      <c r="V41" s="22"/>
      <c r="W41" s="22">
        <v>1515259</v>
      </c>
      <c r="X41" s="22">
        <v>5471831</v>
      </c>
      <c r="Y41" s="22">
        <v>-3956572</v>
      </c>
      <c r="Z41" s="23">
        <v>-72.308008050687235</v>
      </c>
      <c r="AA41" s="20">
        <v>5318000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1760288</v>
      </c>
      <c r="D44" s="20"/>
      <c r="E44" s="21">
        <v>43201</v>
      </c>
      <c r="F44" s="22">
        <v>119201</v>
      </c>
      <c r="G44" s="22"/>
      <c r="H44" s="22"/>
      <c r="I44" s="22">
        <v>28917</v>
      </c>
      <c r="J44" s="22">
        <v>28917</v>
      </c>
      <c r="K44" s="22">
        <v>9854</v>
      </c>
      <c r="L44" s="22">
        <v>8854</v>
      </c>
      <c r="M44" s="22">
        <v>10165</v>
      </c>
      <c r="N44" s="22">
        <v>28873</v>
      </c>
      <c r="O44" s="22">
        <v>9811</v>
      </c>
      <c r="P44" s="22">
        <v>8960</v>
      </c>
      <c r="Q44" s="22">
        <v>8790</v>
      </c>
      <c r="R44" s="22">
        <v>27561</v>
      </c>
      <c r="S44" s="22"/>
      <c r="T44" s="22"/>
      <c r="U44" s="22"/>
      <c r="V44" s="22"/>
      <c r="W44" s="22">
        <v>85351</v>
      </c>
      <c r="X44" s="22">
        <v>62800</v>
      </c>
      <c r="Y44" s="22">
        <v>22551</v>
      </c>
      <c r="Z44" s="23">
        <v>35.909235668789805</v>
      </c>
      <c r="AA44" s="20">
        <v>119201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36123859</v>
      </c>
      <c r="D47" s="29">
        <f t="shared" ref="D47:Y47" si="1">SUM(D34:D46)</f>
        <v>0</v>
      </c>
      <c r="E47" s="30">
        <f t="shared" si="1"/>
        <v>34408640</v>
      </c>
      <c r="F47" s="31">
        <f t="shared" si="1"/>
        <v>25827008</v>
      </c>
      <c r="G47" s="31">
        <f t="shared" si="1"/>
        <v>0</v>
      </c>
      <c r="H47" s="31">
        <f t="shared" si="1"/>
        <v>0</v>
      </c>
      <c r="I47" s="31">
        <f t="shared" si="1"/>
        <v>6358621</v>
      </c>
      <c r="J47" s="31">
        <f t="shared" si="1"/>
        <v>6358621</v>
      </c>
      <c r="K47" s="31">
        <f t="shared" si="1"/>
        <v>1197462</v>
      </c>
      <c r="L47" s="31">
        <f t="shared" si="1"/>
        <v>1513692</v>
      </c>
      <c r="M47" s="31">
        <f t="shared" si="1"/>
        <v>4059346</v>
      </c>
      <c r="N47" s="31">
        <f t="shared" si="1"/>
        <v>6770500</v>
      </c>
      <c r="O47" s="31">
        <f t="shared" si="1"/>
        <v>1991395</v>
      </c>
      <c r="P47" s="31">
        <f t="shared" si="1"/>
        <v>1128910</v>
      </c>
      <c r="Q47" s="31">
        <f t="shared" si="1"/>
        <v>2489412</v>
      </c>
      <c r="R47" s="31">
        <f t="shared" si="1"/>
        <v>5609717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18738838</v>
      </c>
      <c r="X47" s="31">
        <f t="shared" si="1"/>
        <v>22373831</v>
      </c>
      <c r="Y47" s="31">
        <f t="shared" si="1"/>
        <v>-3634993</v>
      </c>
      <c r="Z47" s="32">
        <f>+IF(X47&lt;&gt;0,+(Y47/X47)*100,0)</f>
        <v>-16.246627589168796</v>
      </c>
      <c r="AA47" s="29">
        <f>SUM(AA34:AA46)</f>
        <v>25827008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-5930991</v>
      </c>
      <c r="D48" s="39">
        <f t="shared" si="2"/>
        <v>0</v>
      </c>
      <c r="E48" s="40">
        <f t="shared" si="2"/>
        <v>17575831</v>
      </c>
      <c r="F48" s="41">
        <f t="shared" si="2"/>
        <v>26157463</v>
      </c>
      <c r="G48" s="41">
        <f t="shared" si="2"/>
        <v>4075832</v>
      </c>
      <c r="H48" s="41">
        <f t="shared" si="2"/>
        <v>4082842</v>
      </c>
      <c r="I48" s="41">
        <f t="shared" si="2"/>
        <v>-2285051</v>
      </c>
      <c r="J48" s="41">
        <f t="shared" si="2"/>
        <v>5873623</v>
      </c>
      <c r="K48" s="41">
        <f t="shared" si="2"/>
        <v>3287838</v>
      </c>
      <c r="L48" s="41">
        <f t="shared" si="2"/>
        <v>2562714</v>
      </c>
      <c r="M48" s="41">
        <f t="shared" si="2"/>
        <v>18550</v>
      </c>
      <c r="N48" s="41">
        <f t="shared" si="2"/>
        <v>5869102</v>
      </c>
      <c r="O48" s="41">
        <f t="shared" si="2"/>
        <v>-2003067</v>
      </c>
      <c r="P48" s="41">
        <f t="shared" si="2"/>
        <v>3585838</v>
      </c>
      <c r="Q48" s="41">
        <f t="shared" si="2"/>
        <v>1593948</v>
      </c>
      <c r="R48" s="41">
        <f t="shared" si="2"/>
        <v>3176719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14919444</v>
      </c>
      <c r="X48" s="41">
        <f t="shared" si="2"/>
        <v>16614520</v>
      </c>
      <c r="Y48" s="41">
        <f t="shared" si="2"/>
        <v>-1695076</v>
      </c>
      <c r="Z48" s="42">
        <f>+IF(X48&lt;&gt;0,+(Y48/X48)*100,0)</f>
        <v>-10.202377197776402</v>
      </c>
      <c r="AA48" s="39">
        <f>+AA32-AA47</f>
        <v>26157463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-5930991</v>
      </c>
      <c r="D51" s="48">
        <f t="shared" si="3"/>
        <v>0</v>
      </c>
      <c r="E51" s="49">
        <f t="shared" si="3"/>
        <v>17575831</v>
      </c>
      <c r="F51" s="50">
        <f t="shared" si="3"/>
        <v>26157463</v>
      </c>
      <c r="G51" s="50">
        <f t="shared" si="3"/>
        <v>4075832</v>
      </c>
      <c r="H51" s="50">
        <f t="shared" si="3"/>
        <v>4082842</v>
      </c>
      <c r="I51" s="50">
        <f t="shared" si="3"/>
        <v>-2285051</v>
      </c>
      <c r="J51" s="50">
        <f t="shared" si="3"/>
        <v>5873623</v>
      </c>
      <c r="K51" s="50">
        <f t="shared" si="3"/>
        <v>3287838</v>
      </c>
      <c r="L51" s="50">
        <f t="shared" si="3"/>
        <v>2562714</v>
      </c>
      <c r="M51" s="50">
        <f t="shared" si="3"/>
        <v>18550</v>
      </c>
      <c r="N51" s="50">
        <f t="shared" si="3"/>
        <v>5869102</v>
      </c>
      <c r="O51" s="50">
        <f t="shared" si="3"/>
        <v>-2003067</v>
      </c>
      <c r="P51" s="50">
        <f t="shared" si="3"/>
        <v>3585838</v>
      </c>
      <c r="Q51" s="50">
        <f t="shared" si="3"/>
        <v>1593948</v>
      </c>
      <c r="R51" s="50">
        <f t="shared" si="3"/>
        <v>3176719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14919444</v>
      </c>
      <c r="X51" s="50">
        <f t="shared" si="3"/>
        <v>16614520</v>
      </c>
      <c r="Y51" s="50">
        <f t="shared" si="3"/>
        <v>-1695076</v>
      </c>
      <c r="Z51" s="51">
        <f>+IF(X51&lt;&gt;0,+(Y51/X51)*100,0)</f>
        <v>-10.202377197776402</v>
      </c>
      <c r="AA51" s="48">
        <f>SUM(AA48:AA50)</f>
        <v>26157463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-5930991</v>
      </c>
      <c r="D53" s="54">
        <f>+D51-D52</f>
        <v>0</v>
      </c>
      <c r="E53" s="55">
        <f t="shared" si="4"/>
        <v>17575831</v>
      </c>
      <c r="F53" s="56">
        <f t="shared" si="4"/>
        <v>26157463</v>
      </c>
      <c r="G53" s="56">
        <f t="shared" si="4"/>
        <v>4075832</v>
      </c>
      <c r="H53" s="56">
        <f t="shared" si="4"/>
        <v>4082842</v>
      </c>
      <c r="I53" s="56">
        <f t="shared" si="4"/>
        <v>-2285051</v>
      </c>
      <c r="J53" s="56">
        <f t="shared" si="4"/>
        <v>5873623</v>
      </c>
      <c r="K53" s="56">
        <f t="shared" si="4"/>
        <v>3287838</v>
      </c>
      <c r="L53" s="56">
        <f t="shared" si="4"/>
        <v>2562714</v>
      </c>
      <c r="M53" s="56">
        <f t="shared" si="4"/>
        <v>18550</v>
      </c>
      <c r="N53" s="56">
        <f t="shared" si="4"/>
        <v>5869102</v>
      </c>
      <c r="O53" s="56">
        <f t="shared" si="4"/>
        <v>-2003067</v>
      </c>
      <c r="P53" s="56">
        <f t="shared" si="4"/>
        <v>3585838</v>
      </c>
      <c r="Q53" s="56">
        <f t="shared" si="4"/>
        <v>1593948</v>
      </c>
      <c r="R53" s="56">
        <f t="shared" si="4"/>
        <v>3176719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14919444</v>
      </c>
      <c r="X53" s="56">
        <f t="shared" si="4"/>
        <v>16614520</v>
      </c>
      <c r="Y53" s="56">
        <f t="shared" si="4"/>
        <v>-1695076</v>
      </c>
      <c r="Z53" s="57">
        <f>+IF(X53&lt;&gt;0,+(Y53/X53)*100,0)</f>
        <v>-10.202377197776402</v>
      </c>
      <c r="AA53" s="54">
        <f>+AA51-AA52</f>
        <v>26157463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-5930991</v>
      </c>
      <c r="D56" s="48">
        <f>SUM(D53:D55)</f>
        <v>0</v>
      </c>
      <c r="E56" s="49">
        <f t="shared" si="5"/>
        <v>17575831</v>
      </c>
      <c r="F56" s="50">
        <f t="shared" si="5"/>
        <v>26157463</v>
      </c>
      <c r="G56" s="50">
        <f t="shared" si="5"/>
        <v>4075832</v>
      </c>
      <c r="H56" s="50">
        <f t="shared" si="5"/>
        <v>4082842</v>
      </c>
      <c r="I56" s="50">
        <f t="shared" si="5"/>
        <v>-2285051</v>
      </c>
      <c r="J56" s="50">
        <f t="shared" si="5"/>
        <v>5873623</v>
      </c>
      <c r="K56" s="50">
        <f t="shared" si="5"/>
        <v>3287838</v>
      </c>
      <c r="L56" s="50">
        <f t="shared" si="5"/>
        <v>2562714</v>
      </c>
      <c r="M56" s="50">
        <f t="shared" si="5"/>
        <v>18550</v>
      </c>
      <c r="N56" s="50">
        <f t="shared" si="5"/>
        <v>5869102</v>
      </c>
      <c r="O56" s="50">
        <f t="shared" si="5"/>
        <v>-2003067</v>
      </c>
      <c r="P56" s="50">
        <f t="shared" si="5"/>
        <v>3585838</v>
      </c>
      <c r="Q56" s="50">
        <f t="shared" si="5"/>
        <v>1593948</v>
      </c>
      <c r="R56" s="50">
        <f t="shared" si="5"/>
        <v>3176719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14919444</v>
      </c>
      <c r="X56" s="50">
        <f t="shared" si="5"/>
        <v>16614520</v>
      </c>
      <c r="Y56" s="50">
        <f t="shared" si="5"/>
        <v>-1695076</v>
      </c>
      <c r="Z56" s="51">
        <f>+IF(X56&lt;&gt;0,+(Y56/X56)*100,0)</f>
        <v>-10.202377197776402</v>
      </c>
      <c r="AA56" s="48">
        <f>SUM(AA53:AA55)</f>
        <v>26157463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-5930991</v>
      </c>
      <c r="D59" s="65">
        <f>SUM(D56:D58)</f>
        <v>0</v>
      </c>
      <c r="E59" s="66">
        <f t="shared" si="6"/>
        <v>17575831</v>
      </c>
      <c r="F59" s="67">
        <f t="shared" si="6"/>
        <v>26157463</v>
      </c>
      <c r="G59" s="67">
        <f t="shared" si="6"/>
        <v>4075832</v>
      </c>
      <c r="H59" s="67">
        <f t="shared" si="6"/>
        <v>4082842</v>
      </c>
      <c r="I59" s="67">
        <f t="shared" si="6"/>
        <v>-2285051</v>
      </c>
      <c r="J59" s="67">
        <f t="shared" si="6"/>
        <v>5873623</v>
      </c>
      <c r="K59" s="67">
        <f t="shared" si="6"/>
        <v>3287838</v>
      </c>
      <c r="L59" s="67">
        <f t="shared" si="6"/>
        <v>2562714</v>
      </c>
      <c r="M59" s="67">
        <f t="shared" si="6"/>
        <v>18550</v>
      </c>
      <c r="N59" s="67">
        <f t="shared" si="6"/>
        <v>5869102</v>
      </c>
      <c r="O59" s="67">
        <f t="shared" si="6"/>
        <v>-2003067</v>
      </c>
      <c r="P59" s="67">
        <f t="shared" si="6"/>
        <v>3585838</v>
      </c>
      <c r="Q59" s="67">
        <f t="shared" si="6"/>
        <v>1593948</v>
      </c>
      <c r="R59" s="67">
        <f t="shared" si="6"/>
        <v>3176719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14919444</v>
      </c>
      <c r="X59" s="67">
        <f t="shared" si="6"/>
        <v>16614520</v>
      </c>
      <c r="Y59" s="67">
        <f t="shared" si="6"/>
        <v>-1695076</v>
      </c>
      <c r="Z59" s="68">
        <f>+IF(X59&lt;&gt;0,+(Y59/X59)*100,0)</f>
        <v>-10.202377197776402</v>
      </c>
      <c r="AA59" s="65">
        <f>SUM(AA56:AA58)</f>
        <v>26157463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747469</v>
      </c>
      <c r="F39" s="22">
        <v>747469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560601</v>
      </c>
      <c r="Y39" s="22">
        <v>-560601</v>
      </c>
      <c r="Z39" s="23">
        <v>-100</v>
      </c>
      <c r="AA39" s="20">
        <v>747469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747469</v>
      </c>
      <c r="F47" s="31">
        <f t="shared" si="1"/>
        <v>747469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560601</v>
      </c>
      <c r="Y47" s="31">
        <f t="shared" si="1"/>
        <v>-560601</v>
      </c>
      <c r="Z47" s="32">
        <f>+IF(X47&lt;&gt;0,+(Y47/X47)*100,0)</f>
        <v>-100</v>
      </c>
      <c r="AA47" s="29">
        <f>SUM(AA34:AA46)</f>
        <v>747469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-747469</v>
      </c>
      <c r="F48" s="41">
        <f t="shared" si="2"/>
        <v>-747469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-560601</v>
      </c>
      <c r="Y48" s="41">
        <f t="shared" si="2"/>
        <v>560601</v>
      </c>
      <c r="Z48" s="42">
        <f>+IF(X48&lt;&gt;0,+(Y48/X48)*100,0)</f>
        <v>-100</v>
      </c>
      <c r="AA48" s="39">
        <f>+AA32-AA47</f>
        <v>-747469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-747469</v>
      </c>
      <c r="F51" s="50">
        <f t="shared" si="3"/>
        <v>-747469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-560601</v>
      </c>
      <c r="Y51" s="50">
        <f t="shared" si="3"/>
        <v>560601</v>
      </c>
      <c r="Z51" s="51">
        <f>+IF(X51&lt;&gt;0,+(Y51/X51)*100,0)</f>
        <v>-100</v>
      </c>
      <c r="AA51" s="48">
        <f>SUM(AA48:AA50)</f>
        <v>-747469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-747469</v>
      </c>
      <c r="F53" s="56">
        <f t="shared" si="4"/>
        <v>-747469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-560601</v>
      </c>
      <c r="Y53" s="56">
        <f t="shared" si="4"/>
        <v>560601</v>
      </c>
      <c r="Z53" s="57">
        <f>+IF(X53&lt;&gt;0,+(Y53/X53)*100,0)</f>
        <v>-100</v>
      </c>
      <c r="AA53" s="54">
        <f>+AA51-AA52</f>
        <v>-747469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-747469</v>
      </c>
      <c r="F56" s="50">
        <f t="shared" si="5"/>
        <v>-747469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-560601</v>
      </c>
      <c r="Y56" s="50">
        <f t="shared" si="5"/>
        <v>560601</v>
      </c>
      <c r="Z56" s="51">
        <f>+IF(X56&lt;&gt;0,+(Y56/X56)*100,0)</f>
        <v>-100</v>
      </c>
      <c r="AA56" s="48">
        <f>SUM(AA53:AA55)</f>
        <v>-747469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-747469</v>
      </c>
      <c r="F59" s="67">
        <f t="shared" si="6"/>
        <v>-747469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-560601</v>
      </c>
      <c r="Y59" s="67">
        <f t="shared" si="6"/>
        <v>560601</v>
      </c>
      <c r="Z59" s="68">
        <f>+IF(X59&lt;&gt;0,+(Y59/X59)*100,0)</f>
        <v>-100</v>
      </c>
      <c r="AA59" s="65">
        <f>SUM(AA56:AA58)</f>
        <v>-747469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790319</v>
      </c>
      <c r="D34" s="20"/>
      <c r="E34" s="21">
        <v>2466367</v>
      </c>
      <c r="F34" s="22">
        <v>1066367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1289824</v>
      </c>
      <c r="Y34" s="22">
        <v>-1289824</v>
      </c>
      <c r="Z34" s="23">
        <v>-100</v>
      </c>
      <c r="AA34" s="20">
        <v>1066367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2421214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80309277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83604882</v>
      </c>
      <c r="D47" s="29">
        <f t="shared" ref="D47:Y47" si="1">SUM(D34:D46)</f>
        <v>0</v>
      </c>
      <c r="E47" s="30">
        <f t="shared" si="1"/>
        <v>2466367</v>
      </c>
      <c r="F47" s="31">
        <f t="shared" si="1"/>
        <v>1066367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1289824</v>
      </c>
      <c r="Y47" s="31">
        <f t="shared" si="1"/>
        <v>-1289824</v>
      </c>
      <c r="Z47" s="32">
        <f>+IF(X47&lt;&gt;0,+(Y47/X47)*100,0)</f>
        <v>-100</v>
      </c>
      <c r="AA47" s="29">
        <f>SUM(AA34:AA46)</f>
        <v>1066367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-83604882</v>
      </c>
      <c r="D48" s="39">
        <f t="shared" si="2"/>
        <v>0</v>
      </c>
      <c r="E48" s="40">
        <f t="shared" si="2"/>
        <v>-2466367</v>
      </c>
      <c r="F48" s="41">
        <f t="shared" si="2"/>
        <v>-1066367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-1289824</v>
      </c>
      <c r="Y48" s="41">
        <f t="shared" si="2"/>
        <v>1289824</v>
      </c>
      <c r="Z48" s="42">
        <f>+IF(X48&lt;&gt;0,+(Y48/X48)*100,0)</f>
        <v>-100</v>
      </c>
      <c r="AA48" s="39">
        <f>+AA32-AA47</f>
        <v>-1066367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-83604882</v>
      </c>
      <c r="D51" s="48">
        <f t="shared" si="3"/>
        <v>0</v>
      </c>
      <c r="E51" s="49">
        <f t="shared" si="3"/>
        <v>-2466367</v>
      </c>
      <c r="F51" s="50">
        <f t="shared" si="3"/>
        <v>-1066367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-1289824</v>
      </c>
      <c r="Y51" s="50">
        <f t="shared" si="3"/>
        <v>1289824</v>
      </c>
      <c r="Z51" s="51">
        <f>+IF(X51&lt;&gt;0,+(Y51/X51)*100,0)</f>
        <v>-100</v>
      </c>
      <c r="AA51" s="48">
        <f>SUM(AA48:AA50)</f>
        <v>-1066367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-83604882</v>
      </c>
      <c r="D53" s="54">
        <f>+D51-D52</f>
        <v>0</v>
      </c>
      <c r="E53" s="55">
        <f t="shared" si="4"/>
        <v>-2466367</v>
      </c>
      <c r="F53" s="56">
        <f t="shared" si="4"/>
        <v>-1066367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-1289824</v>
      </c>
      <c r="Y53" s="56">
        <f t="shared" si="4"/>
        <v>1289824</v>
      </c>
      <c r="Z53" s="57">
        <f>+IF(X53&lt;&gt;0,+(Y53/X53)*100,0)</f>
        <v>-100</v>
      </c>
      <c r="AA53" s="54">
        <f>+AA51-AA52</f>
        <v>-1066367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-83604882</v>
      </c>
      <c r="D56" s="48">
        <f>SUM(D53:D55)</f>
        <v>0</v>
      </c>
      <c r="E56" s="49">
        <f t="shared" si="5"/>
        <v>-2466367</v>
      </c>
      <c r="F56" s="50">
        <f t="shared" si="5"/>
        <v>-1066367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-1289824</v>
      </c>
      <c r="Y56" s="50">
        <f t="shared" si="5"/>
        <v>1289824</v>
      </c>
      <c r="Z56" s="51">
        <f>+IF(X56&lt;&gt;0,+(Y56/X56)*100,0)</f>
        <v>-100</v>
      </c>
      <c r="AA56" s="48">
        <f>SUM(AA53:AA55)</f>
        <v>-1066367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-83604882</v>
      </c>
      <c r="D59" s="65">
        <f>SUM(D56:D58)</f>
        <v>0</v>
      </c>
      <c r="E59" s="66">
        <f t="shared" si="6"/>
        <v>-2466367</v>
      </c>
      <c r="F59" s="67">
        <f t="shared" si="6"/>
        <v>-1066367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-1289824</v>
      </c>
      <c r="Y59" s="67">
        <f t="shared" si="6"/>
        <v>1289824</v>
      </c>
      <c r="Z59" s="68">
        <f>+IF(X59&lt;&gt;0,+(Y59/X59)*100,0)</f>
        <v>-100</v>
      </c>
      <c r="AA59" s="65">
        <f>SUM(AA56:AA58)</f>
        <v>-1066367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6D5E14-B233-456B-A848-0B1FDB5F9E54}"/>
</file>

<file path=customXml/itemProps2.xml><?xml version="1.0" encoding="utf-8"?>
<ds:datastoreItem xmlns:ds="http://schemas.openxmlformats.org/officeDocument/2006/customXml" ds:itemID="{610110A8-ABAF-40FB-8C04-8AA256BA05D9}"/>
</file>

<file path=customXml/itemProps3.xml><?xml version="1.0" encoding="utf-8"?>
<ds:datastoreItem xmlns:ds="http://schemas.openxmlformats.org/officeDocument/2006/customXml" ds:itemID="{2EAAD7FD-B3CC-4D8C-A222-88CA8DB5E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2024-05-23T10:34:38Z</dcterms:created>
  <dcterms:modified xsi:type="dcterms:W3CDTF">2024-05-23T10:38:15Z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